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13_ncr:1_{02801173-EB58-4645-A048-93C778086E84}" xr6:coauthVersionLast="47" xr6:coauthVersionMax="47" xr10:uidLastSave="{00000000-0000-0000-0000-000000000000}"/>
  <bookViews>
    <workbookView xWindow="15600" yWindow="800" windowWidth="16800" windowHeight="1932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" l="1"/>
  <c r="E3" i="4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I10" i="2" l="1"/>
  <c r="C3" i="4" l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C11" i="4" l="1"/>
  <c r="C14" i="4"/>
  <c r="F10" i="5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B238" i="7" l="1"/>
  <c r="E18" i="4"/>
  <c r="H17" i="5"/>
  <c r="H21" i="5"/>
  <c r="H16" i="5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50" i="7" l="1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I15" i="4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<sst xmlns="http://schemas.openxmlformats.org/spreadsheetml/2006/main" count="175" uniqueCount="102">
  <si>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</si>
  <si>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</si>
  <si>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</si>
  <si>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</si>
  <si>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</si>
  <si>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</si>
  <si>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</si>
  <si>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</si>
  <si>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</si>
  <si>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</si>
  <si>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</si>
  <si>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</si>
  <si>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</si>
  <si>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</si>
  <si>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</si>
  <si>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</si>
  <si>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</si>
  <si>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</si>
  <si>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</si>
  <si>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</si>
  <si>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</si>
  <si>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</si>
  <si>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</si>
  <si>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</si>
  <si>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</si>
  <si>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</si>
  <si>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</si>
  <si>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</si>
  <si>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</si>
  <si>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</si>
  <si>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</si>
  <si>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</si>
  <si>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</si>
  <si>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</si>
  <si>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</si>
  <si>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</si>
  <si>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</si>
  <si>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</si>
  <si>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</si>
  <si>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</si>
  <si>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</si>
  <si>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</si>
  <si>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</si>
  <si>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</si>
  <si>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</si>
  <si>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</si>
  <si>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</si>
  <si>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</si>
  <si>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</si>
  <si>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</si>
  <si>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</si>
  <si>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</si>
  <si>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</si>
  <si>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</si>
  <si>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</si>
  <si>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</si>
  <si>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</si>
  <si>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</si>
  <si>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</si>
  <si>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</si>
  <si>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</si>
  <si>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</si>
  <si>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</si>
  <si>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</si>
  <si>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</si>
  <si>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</si>
  <si>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</si>
  <si>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</si>
  <si>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</si>
  <si>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</si>
  <si>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</si>
  <si>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</si>
  <si>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</si>
  <si>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</si>
  <si>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</si>
  <si>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</si>
  <si>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</si>
  <si>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</si>
  <si>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</si>
  <si>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</si>
  <si>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</si>
  <si>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</si>
  <si>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</si>
  <si>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</si>
  <si>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</si>
  <si>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</si>
  <si>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Dólar promedio nov.-21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</si>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</sst>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6" xfId="0" applyNumberFormat="1" applyFont="1" applyFill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37882101.445291005</v>
      </c>
      <c r="C8" s="5">
        <f t="shared" si="0"/>
        <v>16204438.163038993</v>
      </c>
      <c r="D8" s="5">
        <f t="shared" si="0"/>
        <v>7861195.8189580012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0</v>
      </c>
      <c r="C10" s="48">
        <v>131.90521200000001</v>
      </c>
      <c r="D10" s="48">
        <v>2056.6813659999998</v>
      </c>
    </row>
    <row r="11" spans="1:4" x14ac:dyDescent="0.2">
      <c r="A11" s="8">
        <v>2</v>
      </c>
      <c r="B11" s="48">
        <v>172.76612900000001</v>
      </c>
      <c r="C11" s="48">
        <v>11144.654175</v>
      </c>
      <c r="D11" s="48">
        <v>1023.7391969999999</v>
      </c>
    </row>
    <row r="12" spans="1:4" x14ac:dyDescent="0.2">
      <c r="A12" s="8">
        <v>3</v>
      </c>
      <c r="B12" s="48">
        <v>5146.9770489999992</v>
      </c>
      <c r="C12" s="48">
        <v>25516.913086</v>
      </c>
      <c r="D12" s="48">
        <v>154.99935099999999</v>
      </c>
    </row>
    <row r="13" spans="1:4" x14ac:dyDescent="0.2">
      <c r="A13" s="8">
        <v>4</v>
      </c>
      <c r="B13" s="48">
        <v>15221.828612999998</v>
      </c>
      <c r="C13" s="48">
        <v>18907.235352</v>
      </c>
      <c r="D13" s="48">
        <v>0</v>
      </c>
    </row>
    <row r="14" spans="1:4" x14ac:dyDescent="0.2">
      <c r="A14" s="8">
        <v>5</v>
      </c>
      <c r="B14" s="48">
        <v>17543.907470999999</v>
      </c>
      <c r="C14" s="48">
        <v>16026.879639000001</v>
      </c>
      <c r="D14" s="48">
        <v>0</v>
      </c>
    </row>
    <row r="15" spans="1:4" x14ac:dyDescent="0.2">
      <c r="A15" s="8">
        <v>6</v>
      </c>
      <c r="B15" s="48">
        <v>9207.9031370000012</v>
      </c>
      <c r="C15" s="48">
        <v>18495.972655999998</v>
      </c>
      <c r="D15" s="48">
        <v>1108.2202380000001</v>
      </c>
    </row>
    <row r="16" spans="1:4" x14ac:dyDescent="0.2">
      <c r="A16" s="8">
        <v>7</v>
      </c>
      <c r="B16" s="48">
        <v>30238.018553999998</v>
      </c>
      <c r="C16" s="48">
        <v>22070.383789</v>
      </c>
      <c r="D16" s="48">
        <v>2967.4341429999995</v>
      </c>
    </row>
    <row r="17" spans="1:4" x14ac:dyDescent="0.2">
      <c r="A17" s="8">
        <v>8</v>
      </c>
      <c r="B17" s="48">
        <v>11906.548340000001</v>
      </c>
      <c r="C17" s="48">
        <v>21191.766602</v>
      </c>
      <c r="D17" s="48">
        <v>3115.8492430000001</v>
      </c>
    </row>
    <row r="18" spans="1:4" x14ac:dyDescent="0.2">
      <c r="A18" s="8">
        <v>9</v>
      </c>
      <c r="B18" s="48">
        <v>7773.5910660000009</v>
      </c>
      <c r="C18" s="48">
        <v>10181.345214999999</v>
      </c>
      <c r="D18" s="48">
        <v>438.42501900000002</v>
      </c>
    </row>
    <row r="19" spans="1:4" x14ac:dyDescent="0.2">
      <c r="A19" s="8">
        <v>10</v>
      </c>
      <c r="B19" s="48">
        <v>3622.5427250000002</v>
      </c>
      <c r="C19" s="48">
        <v>1184.500695</v>
      </c>
      <c r="D19" s="48">
        <v>5.3402399999999997</v>
      </c>
    </row>
    <row r="20" spans="1:4" x14ac:dyDescent="0.2">
      <c r="A20" s="8">
        <v>11</v>
      </c>
      <c r="B20" s="48">
        <v>5254.5579829999997</v>
      </c>
      <c r="C20" s="48">
        <v>98.084865000000008</v>
      </c>
      <c r="D20" s="48">
        <v>0</v>
      </c>
    </row>
    <row r="21" spans="1:4" x14ac:dyDescent="0.2">
      <c r="A21" s="8">
        <v>12</v>
      </c>
      <c r="B21" s="48">
        <v>8176.8432620000003</v>
      </c>
      <c r="C21" s="48">
        <v>503.34927499999998</v>
      </c>
      <c r="D21" s="48">
        <v>0</v>
      </c>
    </row>
    <row r="22" spans="1:4" x14ac:dyDescent="0.2">
      <c r="A22" s="8">
        <v>13</v>
      </c>
      <c r="B22" s="48">
        <v>14725.168213000001</v>
      </c>
      <c r="C22" s="48">
        <v>824.250359</v>
      </c>
      <c r="D22" s="48">
        <v>0</v>
      </c>
    </row>
    <row r="23" spans="1:4" x14ac:dyDescent="0.2">
      <c r="A23" s="8">
        <v>14</v>
      </c>
      <c r="B23" s="48">
        <v>15483.064452999999</v>
      </c>
      <c r="C23" s="48">
        <v>1093.884155</v>
      </c>
      <c r="D23" s="48">
        <v>0.10252600000000001</v>
      </c>
    </row>
    <row r="24" spans="1:4" x14ac:dyDescent="0.2">
      <c r="A24" s="8">
        <v>15</v>
      </c>
      <c r="B24" s="48">
        <v>11133.614258000001</v>
      </c>
      <c r="C24" s="48">
        <v>926.18479200000002</v>
      </c>
      <c r="D24" s="48">
        <v>2.2601310000000003</v>
      </c>
    </row>
    <row r="25" spans="1:4" x14ac:dyDescent="0.2">
      <c r="A25" s="8">
        <v>16</v>
      </c>
      <c r="B25" s="48">
        <v>3213.5582890000001</v>
      </c>
      <c r="C25" s="48">
        <v>1849.2632760000001</v>
      </c>
      <c r="D25" s="48">
        <v>0</v>
      </c>
    </row>
    <row r="26" spans="1:4" x14ac:dyDescent="0.2">
      <c r="A26" s="8">
        <v>17</v>
      </c>
      <c r="B26" s="48">
        <v>6440.086061</v>
      </c>
      <c r="C26" s="48">
        <v>1640.9801030000001</v>
      </c>
      <c r="D26" s="48">
        <v>0</v>
      </c>
    </row>
    <row r="27" spans="1:4" x14ac:dyDescent="0.2">
      <c r="A27" s="8">
        <v>18</v>
      </c>
      <c r="B27" s="48">
        <v>6250.9571529999994</v>
      </c>
      <c r="C27" s="48">
        <v>1260.7258200000001</v>
      </c>
      <c r="D27" s="48">
        <v>0.56883099999999998</v>
      </c>
    </row>
    <row r="28" spans="1:4" x14ac:dyDescent="0.2">
      <c r="A28" s="8">
        <v>19</v>
      </c>
      <c r="B28" s="48">
        <v>7450.0047599999998</v>
      </c>
      <c r="C28" s="48">
        <v>23769.764649000001</v>
      </c>
      <c r="D28" s="48">
        <v>0</v>
      </c>
    </row>
    <row r="29" spans="1:4" x14ac:dyDescent="0.2">
      <c r="A29" s="8">
        <v>20</v>
      </c>
      <c r="B29" s="48">
        <v>23652.586425000001</v>
      </c>
      <c r="C29" s="48">
        <v>12484.262145999999</v>
      </c>
      <c r="D29" s="48">
        <v>0</v>
      </c>
    </row>
    <row r="30" spans="1:4" x14ac:dyDescent="0.2">
      <c r="A30" s="8">
        <v>21</v>
      </c>
      <c r="B30" s="48">
        <v>35973.576172000001</v>
      </c>
      <c r="C30" s="48">
        <v>29.236179</v>
      </c>
      <c r="D30" s="48">
        <v>24.381101000000001</v>
      </c>
    </row>
    <row r="31" spans="1:4" x14ac:dyDescent="0.2">
      <c r="A31" s="8">
        <v>22</v>
      </c>
      <c r="B31" s="48">
        <v>43924.659124999998</v>
      </c>
      <c r="C31" s="48">
        <v>1759.7904669999998</v>
      </c>
      <c r="D31" s="48">
        <v>834.91628300000002</v>
      </c>
    </row>
    <row r="32" spans="1:4" x14ac:dyDescent="0.2">
      <c r="A32" s="8">
        <v>23</v>
      </c>
      <c r="B32" s="48">
        <v>51544.797000000006</v>
      </c>
      <c r="C32" s="48">
        <v>2056.7261209999997</v>
      </c>
      <c r="D32" s="48">
        <v>2657.662315</v>
      </c>
    </row>
    <row r="33" spans="1:4" x14ac:dyDescent="0.2">
      <c r="A33" s="8">
        <v>24</v>
      </c>
      <c r="B33" s="48">
        <v>46790.041319999997</v>
      </c>
      <c r="C33" s="48">
        <v>14926.620362000001</v>
      </c>
      <c r="D33" s="48">
        <v>7169.1916729999994</v>
      </c>
    </row>
    <row r="34" spans="1:4" x14ac:dyDescent="0.2">
      <c r="A34" s="8">
        <v>25</v>
      </c>
      <c r="B34" s="48">
        <v>11788.184569999999</v>
      </c>
      <c r="C34" s="48">
        <v>26922.932616999999</v>
      </c>
      <c r="D34" s="48">
        <v>9887.8310999999994</v>
      </c>
    </row>
    <row r="35" spans="1:4" x14ac:dyDescent="0.2">
      <c r="A35" s="8">
        <v>26</v>
      </c>
      <c r="B35" s="48">
        <v>28012.733947000001</v>
      </c>
      <c r="C35" s="48">
        <v>57225.39</v>
      </c>
      <c r="D35" s="48">
        <v>6908.1225999999997</v>
      </c>
    </row>
    <row r="36" spans="1:4" x14ac:dyDescent="0.2">
      <c r="A36" s="8">
        <v>27</v>
      </c>
      <c r="B36" s="48">
        <v>69277.501000000004</v>
      </c>
      <c r="C36" s="48">
        <v>45283.742343999998</v>
      </c>
      <c r="D36" s="48">
        <v>8073.845800000001</v>
      </c>
    </row>
    <row r="37" spans="1:4" x14ac:dyDescent="0.2">
      <c r="A37" s="8">
        <v>28</v>
      </c>
      <c r="B37" s="48">
        <v>61427.851000000002</v>
      </c>
      <c r="C37" s="48">
        <v>28993.168945999998</v>
      </c>
      <c r="D37" s="48">
        <v>11193.784600000001</v>
      </c>
    </row>
    <row r="38" spans="1:4" x14ac:dyDescent="0.2">
      <c r="A38" s="8">
        <v>29</v>
      </c>
      <c r="B38" s="48">
        <v>52882.012813000008</v>
      </c>
      <c r="C38" s="48">
        <v>32872.578613000005</v>
      </c>
      <c r="D38" s="48">
        <v>9405.6085999999996</v>
      </c>
    </row>
    <row r="39" spans="1:4" x14ac:dyDescent="0.2">
      <c r="A39" s="8">
        <v>30</v>
      </c>
      <c r="B39" s="48">
        <v>25921.799804999999</v>
      </c>
      <c r="C39" s="48">
        <v>28687.399414</v>
      </c>
      <c r="D39" s="48">
        <v>6985.2259999999997</v>
      </c>
    </row>
    <row r="40" spans="1:4" x14ac:dyDescent="0.2">
      <c r="A40" s="8">
        <v>31</v>
      </c>
      <c r="B40" s="48">
        <v>8990.2078860000001</v>
      </c>
      <c r="C40" s="48">
        <v>31681.876465000001</v>
      </c>
      <c r="D40" s="48">
        <v>7894.1208999999999</v>
      </c>
    </row>
    <row r="41" spans="1:4" x14ac:dyDescent="0.2">
      <c r="A41" s="8">
        <v>32</v>
      </c>
      <c r="B41" s="48">
        <v>8514.6843260000005</v>
      </c>
      <c r="C41" s="48">
        <v>37491.215819999998</v>
      </c>
      <c r="D41" s="48">
        <v>10874.1929</v>
      </c>
    </row>
    <row r="42" spans="1:4" x14ac:dyDescent="0.2">
      <c r="A42" s="8">
        <v>33</v>
      </c>
      <c r="B42" s="48">
        <v>757.92982100000006</v>
      </c>
      <c r="C42" s="48">
        <v>29719.243653000001</v>
      </c>
      <c r="D42" s="48">
        <v>5402.0693769999998</v>
      </c>
    </row>
    <row r="43" spans="1:4" x14ac:dyDescent="0.2">
      <c r="A43" s="8">
        <v>34</v>
      </c>
      <c r="B43" s="48">
        <v>0</v>
      </c>
      <c r="C43" s="48">
        <v>26434.056152999998</v>
      </c>
      <c r="D43" s="48">
        <v>788.629591</v>
      </c>
    </row>
    <row r="44" spans="1:4" x14ac:dyDescent="0.2">
      <c r="A44" s="8">
        <v>35</v>
      </c>
      <c r="B44" s="48">
        <v>0.34790900000000002</v>
      </c>
      <c r="C44" s="48">
        <v>29978.684570000001</v>
      </c>
      <c r="D44" s="48">
        <v>0</v>
      </c>
    </row>
    <row r="45" spans="1:4" x14ac:dyDescent="0.2">
      <c r="A45" s="8">
        <v>36</v>
      </c>
      <c r="B45" s="48">
        <v>2266.4868470000001</v>
      </c>
      <c r="C45" s="48">
        <v>29430.552245999999</v>
      </c>
      <c r="D45" s="48">
        <v>0</v>
      </c>
    </row>
    <row r="46" spans="1:4" x14ac:dyDescent="0.2">
      <c r="A46" s="8">
        <v>37</v>
      </c>
      <c r="B46" s="48">
        <v>2410.3333739999998</v>
      </c>
      <c r="C46" s="48">
        <v>41734.251280999997</v>
      </c>
      <c r="D46" s="48">
        <v>0</v>
      </c>
    </row>
    <row r="47" spans="1:4" x14ac:dyDescent="0.2">
      <c r="A47" s="8">
        <v>38</v>
      </c>
      <c r="B47" s="48">
        <v>5687.6131590000005</v>
      </c>
      <c r="C47" s="48">
        <v>52660.030999999995</v>
      </c>
      <c r="D47" s="48">
        <v>3.2273999999999997E-2</v>
      </c>
    </row>
    <row r="48" spans="1:4" x14ac:dyDescent="0.2">
      <c r="A48" s="8">
        <v>39</v>
      </c>
      <c r="B48" s="48">
        <v>20405.427734999997</v>
      </c>
      <c r="C48" s="48">
        <v>29935.146972999999</v>
      </c>
      <c r="D48" s="48">
        <v>209.42020200000002</v>
      </c>
    </row>
    <row r="49" spans="1:4" x14ac:dyDescent="0.2">
      <c r="A49" s="8">
        <v>40</v>
      </c>
      <c r="B49" s="48">
        <v>51392.470655999998</v>
      </c>
      <c r="C49" s="48">
        <v>45347.121789000004</v>
      </c>
      <c r="D49" s="48">
        <v>312.13328000000001</v>
      </c>
    </row>
    <row r="50" spans="1:4" x14ac:dyDescent="0.2">
      <c r="A50" s="8">
        <v>41</v>
      </c>
      <c r="B50" s="48">
        <v>96270.603000000003</v>
      </c>
      <c r="C50" s="48">
        <v>63368.095000000001</v>
      </c>
      <c r="D50" s="48">
        <v>3289.6779540000002</v>
      </c>
    </row>
    <row r="51" spans="1:4" x14ac:dyDescent="0.2">
      <c r="A51" s="8">
        <v>42</v>
      </c>
      <c r="B51" s="48">
        <v>134598.60200000001</v>
      </c>
      <c r="C51" s="48">
        <v>59793.065430000002</v>
      </c>
      <c r="D51" s="48">
        <v>4867.1587229999996</v>
      </c>
    </row>
    <row r="52" spans="1:4" x14ac:dyDescent="0.2">
      <c r="A52" s="8">
        <v>43</v>
      </c>
      <c r="B52" s="48">
        <v>156562.78875000001</v>
      </c>
      <c r="C52" s="48">
        <v>87219.241000000009</v>
      </c>
      <c r="D52" s="48">
        <v>5151.1577109999998</v>
      </c>
    </row>
    <row r="53" spans="1:4" x14ac:dyDescent="0.2">
      <c r="A53" s="8">
        <v>44</v>
      </c>
      <c r="B53" s="48">
        <v>152930.16</v>
      </c>
      <c r="C53" s="48">
        <v>77213.903999999995</v>
      </c>
      <c r="D53" s="48">
        <v>6450.5455000000002</v>
      </c>
    </row>
    <row r="54" spans="1:4" x14ac:dyDescent="0.2">
      <c r="A54" s="8">
        <v>45</v>
      </c>
      <c r="B54" s="48">
        <v>119726.705</v>
      </c>
      <c r="C54" s="48">
        <v>67506.050999999992</v>
      </c>
      <c r="D54" s="48">
        <v>4038.5797770000004</v>
      </c>
    </row>
    <row r="55" spans="1:4" x14ac:dyDescent="0.2">
      <c r="A55" s="8">
        <v>46</v>
      </c>
      <c r="B55" s="48">
        <v>72177.804999999993</v>
      </c>
      <c r="C55" s="48">
        <v>59920.766499999998</v>
      </c>
      <c r="D55" s="48">
        <v>454.57329299999998</v>
      </c>
    </row>
    <row r="56" spans="1:4" x14ac:dyDescent="0.2">
      <c r="A56" s="8">
        <v>47</v>
      </c>
      <c r="B56" s="48">
        <v>34427.673956999999</v>
      </c>
      <c r="C56" s="48">
        <v>75072.805499999988</v>
      </c>
      <c r="D56" s="48">
        <v>0</v>
      </c>
    </row>
    <row r="57" spans="1:4" x14ac:dyDescent="0.2">
      <c r="A57" s="8">
        <v>48</v>
      </c>
      <c r="B57" s="48">
        <v>24609.021972999999</v>
      </c>
      <c r="C57" s="48">
        <v>81063.337999999989</v>
      </c>
      <c r="D57" s="48">
        <v>0</v>
      </c>
    </row>
    <row r="58" spans="1:4" x14ac:dyDescent="0.2">
      <c r="A58" s="8">
        <v>49</v>
      </c>
      <c r="B58" s="48">
        <v>16407.686034999999</v>
      </c>
      <c r="C58" s="48">
        <v>99681.451000000001</v>
      </c>
      <c r="D58" s="48">
        <v>0</v>
      </c>
    </row>
    <row r="59" spans="1:4" x14ac:dyDescent="0.2">
      <c r="A59" s="8">
        <v>50</v>
      </c>
      <c r="B59" s="48">
        <v>19426.158690999997</v>
      </c>
      <c r="C59" s="48">
        <v>67032.978929999997</v>
      </c>
      <c r="D59" s="48">
        <v>3370.1001099999999</v>
      </c>
    </row>
    <row r="60" spans="1:4" x14ac:dyDescent="0.2">
      <c r="A60" s="8">
        <v>51</v>
      </c>
      <c r="B60" s="48">
        <v>21796.209472000002</v>
      </c>
      <c r="C60" s="48">
        <v>73975.311000000016</v>
      </c>
      <c r="D60" s="48">
        <v>7579.5525999999991</v>
      </c>
    </row>
    <row r="61" spans="1:4" x14ac:dyDescent="0.2">
      <c r="A61" s="8">
        <v>52</v>
      </c>
      <c r="B61" s="48">
        <v>11596.322266000001</v>
      </c>
      <c r="C61" s="48">
        <v>105399.63099999999</v>
      </c>
      <c r="D61" s="48">
        <v>10446.2814</v>
      </c>
    </row>
    <row r="62" spans="1:4" x14ac:dyDescent="0.2">
      <c r="A62" s="8">
        <v>53</v>
      </c>
      <c r="B62" s="48">
        <v>33689.120238999996</v>
      </c>
      <c r="C62" s="48">
        <v>114626.85299999999</v>
      </c>
      <c r="D62" s="48">
        <v>7657.0297</v>
      </c>
    </row>
    <row r="63" spans="1:4" x14ac:dyDescent="0.2">
      <c r="A63" s="8">
        <v>54</v>
      </c>
      <c r="B63" s="48">
        <v>50565.679749999996</v>
      </c>
      <c r="C63" s="48">
        <v>113398.54399999999</v>
      </c>
      <c r="D63" s="48">
        <v>7351.9773000000005</v>
      </c>
    </row>
    <row r="64" spans="1:4" x14ac:dyDescent="0.2">
      <c r="A64" s="8">
        <v>55</v>
      </c>
      <c r="B64" s="48">
        <v>36473.514926000003</v>
      </c>
      <c r="C64" s="48">
        <v>68022.434999999998</v>
      </c>
      <c r="D64" s="48">
        <v>12303.3632</v>
      </c>
    </row>
    <row r="65" spans="1:4" x14ac:dyDescent="0.2">
      <c r="A65" s="8">
        <v>56</v>
      </c>
      <c r="B65" s="48">
        <v>24963.488281000002</v>
      </c>
      <c r="C65" s="48">
        <v>60285.845000000001</v>
      </c>
      <c r="D65" s="48">
        <v>8922.4207000000006</v>
      </c>
    </row>
    <row r="66" spans="1:4" x14ac:dyDescent="0.2">
      <c r="A66" s="8">
        <v>57</v>
      </c>
      <c r="B66" s="48">
        <v>4366.542332</v>
      </c>
      <c r="C66" s="48">
        <v>82278.92</v>
      </c>
      <c r="D66" s="48">
        <v>13351.022199999999</v>
      </c>
    </row>
    <row r="67" spans="1:4" x14ac:dyDescent="0.2">
      <c r="A67" s="8">
        <v>58</v>
      </c>
      <c r="B67" s="48">
        <v>523.82788100000005</v>
      </c>
      <c r="C67" s="48">
        <v>64599.566999999995</v>
      </c>
      <c r="D67" s="48">
        <v>16798.108099999998</v>
      </c>
    </row>
    <row r="68" spans="1:4" x14ac:dyDescent="0.2">
      <c r="A68" s="8">
        <v>59</v>
      </c>
      <c r="B68" s="48">
        <v>123.04177299999999</v>
      </c>
      <c r="C68" s="48">
        <v>31607.056398999997</v>
      </c>
      <c r="D68" s="48">
        <v>15427.878200000003</v>
      </c>
    </row>
    <row r="69" spans="1:4" x14ac:dyDescent="0.2">
      <c r="A69" s="8">
        <v>60</v>
      </c>
      <c r="B69" s="48">
        <v>1.10575</v>
      </c>
      <c r="C69" s="48">
        <v>21648.816161999999</v>
      </c>
      <c r="D69" s="48">
        <v>15468.6567</v>
      </c>
    </row>
    <row r="70" spans="1:4" x14ac:dyDescent="0.2">
      <c r="A70" s="8">
        <v>61</v>
      </c>
      <c r="B70" s="48">
        <v>150.024912</v>
      </c>
      <c r="C70" s="48">
        <v>33691.816382999998</v>
      </c>
      <c r="D70" s="48">
        <v>11293.450399999998</v>
      </c>
    </row>
    <row r="71" spans="1:4" x14ac:dyDescent="0.2">
      <c r="A71" s="8">
        <v>62</v>
      </c>
      <c r="B71" s="48">
        <v>1619.4470370000001</v>
      </c>
      <c r="C71" s="48">
        <v>36325.594725999996</v>
      </c>
      <c r="D71" s="48">
        <v>4461.7491030000001</v>
      </c>
    </row>
    <row r="72" spans="1:4" x14ac:dyDescent="0.2">
      <c r="A72" s="8">
        <v>63</v>
      </c>
      <c r="B72" s="48">
        <v>18096.620849999999</v>
      </c>
      <c r="C72" s="48">
        <v>40742.131785999998</v>
      </c>
      <c r="D72" s="48">
        <v>1942.046693</v>
      </c>
    </row>
    <row r="73" spans="1:4" x14ac:dyDescent="0.2">
      <c r="A73" s="8">
        <v>64</v>
      </c>
      <c r="B73" s="48">
        <v>36851.826883000002</v>
      </c>
      <c r="C73" s="48">
        <v>26707.812988999998</v>
      </c>
      <c r="D73" s="48">
        <v>362.35113899999999</v>
      </c>
    </row>
    <row r="74" spans="1:4" x14ac:dyDescent="0.2">
      <c r="A74" s="8">
        <v>65</v>
      </c>
      <c r="B74" s="48">
        <v>50562.284</v>
      </c>
      <c r="C74" s="48">
        <v>29461.008444999999</v>
      </c>
      <c r="D74" s="48">
        <v>4237.2558060000001</v>
      </c>
    </row>
    <row r="75" spans="1:4" x14ac:dyDescent="0.2">
      <c r="A75" s="8">
        <v>66</v>
      </c>
      <c r="B75" s="48">
        <v>52334.224999999999</v>
      </c>
      <c r="C75" s="48">
        <v>27232.057861999998</v>
      </c>
      <c r="D75" s="48">
        <v>8136.5639000000001</v>
      </c>
    </row>
    <row r="76" spans="1:4" x14ac:dyDescent="0.2">
      <c r="A76" s="8">
        <v>67</v>
      </c>
      <c r="B76" s="48">
        <v>130579.46899999998</v>
      </c>
      <c r="C76" s="48">
        <v>40639.247660000001</v>
      </c>
      <c r="D76" s="48">
        <v>5535.8686690000004</v>
      </c>
    </row>
    <row r="77" spans="1:4" x14ac:dyDescent="0.2">
      <c r="A77" s="8">
        <v>68</v>
      </c>
      <c r="B77" s="48">
        <v>161545.3205</v>
      </c>
      <c r="C77" s="48">
        <v>31712.758918</v>
      </c>
      <c r="D77" s="48">
        <v>8272.8510000000006</v>
      </c>
    </row>
    <row r="78" spans="1:4" x14ac:dyDescent="0.2">
      <c r="A78" s="8">
        <v>69</v>
      </c>
      <c r="B78" s="48">
        <v>163946.109</v>
      </c>
      <c r="C78" s="48">
        <v>19681.577637000002</v>
      </c>
      <c r="D78" s="48">
        <v>6660.1435999999994</v>
      </c>
    </row>
    <row r="79" spans="1:4" x14ac:dyDescent="0.2">
      <c r="A79" s="8">
        <v>70</v>
      </c>
      <c r="B79" s="48">
        <v>159239.39000000001</v>
      </c>
      <c r="C79" s="48">
        <v>18489.488280999998</v>
      </c>
      <c r="D79" s="48">
        <v>6343.9775</v>
      </c>
    </row>
    <row r="80" spans="1:4" x14ac:dyDescent="0.2">
      <c r="A80" s="8">
        <v>71</v>
      </c>
      <c r="B80" s="48">
        <v>150315.00399999999</v>
      </c>
      <c r="C80" s="48">
        <v>35947.990727000004</v>
      </c>
      <c r="D80" s="48">
        <v>4760.1440569999995</v>
      </c>
    </row>
    <row r="81" spans="1:4" x14ac:dyDescent="0.2">
      <c r="A81" s="8">
        <v>72</v>
      </c>
      <c r="B81" s="48">
        <v>145261.43299999999</v>
      </c>
      <c r="C81" s="48">
        <v>27755.777547000002</v>
      </c>
      <c r="D81" s="48">
        <v>3063.6650399999999</v>
      </c>
    </row>
    <row r="82" spans="1:4" x14ac:dyDescent="0.2">
      <c r="A82" s="8">
        <v>73</v>
      </c>
      <c r="B82" s="48">
        <v>154931.16399999999</v>
      </c>
      <c r="C82" s="48">
        <v>33329.519532000006</v>
      </c>
      <c r="D82" s="48">
        <v>283.85481800000002</v>
      </c>
    </row>
    <row r="83" spans="1:4" x14ac:dyDescent="0.2">
      <c r="A83" s="8">
        <v>74</v>
      </c>
      <c r="B83" s="48">
        <v>155919.33550000002</v>
      </c>
      <c r="C83" s="48">
        <v>38968.250977000003</v>
      </c>
      <c r="D83" s="48">
        <v>1008.92241</v>
      </c>
    </row>
    <row r="84" spans="1:4" x14ac:dyDescent="0.2">
      <c r="A84" s="8">
        <v>75</v>
      </c>
      <c r="B84" s="48">
        <v>135821.93100000001</v>
      </c>
      <c r="C84" s="48">
        <v>36924.673469000001</v>
      </c>
      <c r="D84" s="48">
        <v>601.71790599999997</v>
      </c>
    </row>
    <row r="85" spans="1:4" x14ac:dyDescent="0.2">
      <c r="A85" s="8">
        <v>76</v>
      </c>
      <c r="B85" s="48">
        <v>136422.67525</v>
      </c>
      <c r="C85" s="48">
        <v>24332.622070999998</v>
      </c>
      <c r="D85" s="48">
        <v>0</v>
      </c>
    </row>
    <row r="86" spans="1:4" x14ac:dyDescent="0.2">
      <c r="A86" s="8">
        <v>77</v>
      </c>
      <c r="B86" s="48">
        <v>108948.37</v>
      </c>
      <c r="C86" s="48">
        <v>16532.592285000002</v>
      </c>
      <c r="D86" s="48">
        <v>0</v>
      </c>
    </row>
    <row r="87" spans="1:4" x14ac:dyDescent="0.2">
      <c r="A87" s="8">
        <v>78</v>
      </c>
      <c r="B87" s="48">
        <v>81995.193999999989</v>
      </c>
      <c r="C87" s="48">
        <v>10397.445648000001</v>
      </c>
      <c r="D87" s="48">
        <v>0</v>
      </c>
    </row>
    <row r="88" spans="1:4" x14ac:dyDescent="0.2">
      <c r="A88" s="8">
        <v>79</v>
      </c>
      <c r="B88" s="48">
        <v>51733.104647999993</v>
      </c>
      <c r="C88" s="48">
        <v>3012.544312</v>
      </c>
      <c r="D88" s="48">
        <v>354.117302</v>
      </c>
    </row>
    <row r="89" spans="1:4" x14ac:dyDescent="0.2">
      <c r="A89" s="8">
        <v>80</v>
      </c>
      <c r="B89" s="48">
        <v>14580.169190000001</v>
      </c>
      <c r="C89" s="48">
        <v>4295.0885310000003</v>
      </c>
      <c r="D89" s="48">
        <v>2152.1020659999999</v>
      </c>
    </row>
    <row r="90" spans="1:4" x14ac:dyDescent="0.2">
      <c r="A90" s="8">
        <v>81</v>
      </c>
      <c r="B90" s="48">
        <v>1034.2164780000001</v>
      </c>
      <c r="C90" s="48">
        <v>169.978577</v>
      </c>
      <c r="D90" s="48">
        <v>4555.4812969999994</v>
      </c>
    </row>
    <row r="91" spans="1:4" x14ac:dyDescent="0.2">
      <c r="A91" s="8">
        <v>82</v>
      </c>
      <c r="B91" s="48">
        <v>687.85394999999994</v>
      </c>
      <c r="C91" s="48">
        <v>2410.939453</v>
      </c>
      <c r="D91" s="48">
        <v>7390.4519</v>
      </c>
    </row>
    <row r="92" spans="1:4" x14ac:dyDescent="0.2">
      <c r="A92" s="8">
        <v>83</v>
      </c>
      <c r="B92" s="48">
        <v>2943.6566160000002</v>
      </c>
      <c r="C92" s="48">
        <v>36.973809000000003</v>
      </c>
      <c r="D92" s="48">
        <v>13931.886699999999</v>
      </c>
    </row>
    <row r="93" spans="1:4" x14ac:dyDescent="0.2">
      <c r="A93" s="8">
        <v>84</v>
      </c>
      <c r="B93" s="48">
        <v>10491.285157</v>
      </c>
      <c r="C93" s="48">
        <v>7141.7914190000001</v>
      </c>
      <c r="D93" s="48">
        <v>11964.7988</v>
      </c>
    </row>
    <row r="94" spans="1:4" x14ac:dyDescent="0.2">
      <c r="A94" s="8">
        <v>85</v>
      </c>
      <c r="B94" s="48">
        <v>17932.495606</v>
      </c>
      <c r="C94" s="48">
        <v>10531.358429</v>
      </c>
      <c r="D94" s="48">
        <v>12106.439699999999</v>
      </c>
    </row>
    <row r="95" spans="1:4" x14ac:dyDescent="0.2">
      <c r="A95" s="8">
        <v>86</v>
      </c>
      <c r="B95" s="48">
        <v>31499.709473000003</v>
      </c>
      <c r="C95" s="48">
        <v>25446.305665</v>
      </c>
      <c r="D95" s="48">
        <v>12012.9846</v>
      </c>
    </row>
    <row r="96" spans="1:4" x14ac:dyDescent="0.2">
      <c r="A96" s="8">
        <v>87</v>
      </c>
      <c r="B96" s="48">
        <v>28364.656249</v>
      </c>
      <c r="C96" s="48">
        <v>26401.999023</v>
      </c>
      <c r="D96" s="48">
        <v>14761.415500000001</v>
      </c>
    </row>
    <row r="97" spans="1:4" x14ac:dyDescent="0.2">
      <c r="A97" s="8">
        <v>88</v>
      </c>
      <c r="B97" s="48">
        <v>28320.417968999998</v>
      </c>
      <c r="C97" s="48">
        <v>31323.693359000001</v>
      </c>
      <c r="D97" s="48">
        <v>19658.572200000002</v>
      </c>
    </row>
    <row r="98" spans="1:4" x14ac:dyDescent="0.2">
      <c r="A98" s="8">
        <v>89</v>
      </c>
      <c r="B98" s="48">
        <v>28339.463378</v>
      </c>
      <c r="C98" s="48">
        <v>23624.947328999999</v>
      </c>
      <c r="D98" s="48">
        <v>18748.818299999999</v>
      </c>
    </row>
    <row r="99" spans="1:4" x14ac:dyDescent="0.2">
      <c r="A99" s="8">
        <v>90</v>
      </c>
      <c r="B99" s="48">
        <v>28391.758789000003</v>
      </c>
      <c r="C99" s="48">
        <v>20229.777343000002</v>
      </c>
      <c r="D99" s="48">
        <v>23435.4005</v>
      </c>
    </row>
    <row r="100" spans="1:4" x14ac:dyDescent="0.2">
      <c r="A100" s="8">
        <v>91</v>
      </c>
      <c r="B100" s="48">
        <v>124675.00599999999</v>
      </c>
      <c r="C100" s="48">
        <v>28614.691406999998</v>
      </c>
      <c r="D100" s="48">
        <v>27293.244099999996</v>
      </c>
    </row>
    <row r="101" spans="1:4" x14ac:dyDescent="0.2">
      <c r="A101" s="8">
        <v>92</v>
      </c>
      <c r="B101" s="48">
        <v>167820.785</v>
      </c>
      <c r="C101" s="48">
        <v>26055.012208</v>
      </c>
      <c r="D101" s="48">
        <v>26164.920399999999</v>
      </c>
    </row>
    <row r="102" spans="1:4" x14ac:dyDescent="0.2">
      <c r="A102" s="8">
        <v>93</v>
      </c>
      <c r="B102" s="48">
        <v>167695.93275000001</v>
      </c>
      <c r="C102" s="48">
        <v>25979.748534999999</v>
      </c>
      <c r="D102" s="48">
        <v>28369.550800000001</v>
      </c>
    </row>
    <row r="103" spans="1:4" x14ac:dyDescent="0.2">
      <c r="A103" s="8">
        <v>94</v>
      </c>
      <c r="B103" s="48">
        <v>165688.37150000001</v>
      </c>
      <c r="C103" s="48">
        <v>28612.791505000001</v>
      </c>
      <c r="D103" s="48">
        <v>30376.470699999998</v>
      </c>
    </row>
    <row r="104" spans="1:4" x14ac:dyDescent="0.2">
      <c r="A104" s="8">
        <v>95</v>
      </c>
      <c r="B104" s="48">
        <v>157539.98800000001</v>
      </c>
      <c r="C104" s="48">
        <v>36149.348538999999</v>
      </c>
      <c r="D104" s="48">
        <v>30917.280200000001</v>
      </c>
    </row>
    <row r="105" spans="1:4" x14ac:dyDescent="0.2">
      <c r="A105" s="8">
        <v>96</v>
      </c>
      <c r="B105" s="48">
        <v>150884.027</v>
      </c>
      <c r="C105" s="48">
        <v>32640.464758000002</v>
      </c>
      <c r="D105" s="48">
        <v>31371.934600000001</v>
      </c>
    </row>
    <row r="106" spans="1:4" x14ac:dyDescent="0.2">
      <c r="A106" s="8">
        <v>97</v>
      </c>
      <c r="B106" s="48">
        <v>151837.55474999998</v>
      </c>
      <c r="C106" s="48">
        <v>17193.600098999999</v>
      </c>
      <c r="D106" s="48">
        <v>31314.849100000003</v>
      </c>
    </row>
    <row r="107" spans="1:4" x14ac:dyDescent="0.2">
      <c r="A107" s="8">
        <v>98</v>
      </c>
      <c r="B107" s="48">
        <v>152093.16899999999</v>
      </c>
      <c r="C107" s="48">
        <v>24287.771485000001</v>
      </c>
      <c r="D107" s="48">
        <v>31171.886200000001</v>
      </c>
    </row>
    <row r="108" spans="1:4" x14ac:dyDescent="0.2">
      <c r="A108" s="8">
        <v>99</v>
      </c>
      <c r="B108" s="48">
        <v>147113.83100000001</v>
      </c>
      <c r="C108" s="48">
        <v>23489.487793</v>
      </c>
      <c r="D108" s="48">
        <v>31356.930199999999</v>
      </c>
    </row>
    <row r="109" spans="1:4" x14ac:dyDescent="0.2">
      <c r="A109" s="8">
        <v>100</v>
      </c>
      <c r="B109" s="48">
        <v>140945.21924999999</v>
      </c>
      <c r="C109" s="48">
        <v>23952.481932999999</v>
      </c>
      <c r="D109" s="48">
        <v>31359.517599999999</v>
      </c>
    </row>
    <row r="110" spans="1:4" x14ac:dyDescent="0.2">
      <c r="A110" s="8">
        <v>101</v>
      </c>
      <c r="B110" s="48">
        <v>126953.97200000001</v>
      </c>
      <c r="C110" s="48">
        <v>38472.996816999999</v>
      </c>
      <c r="D110" s="48">
        <v>31371.977599999998</v>
      </c>
    </row>
    <row r="111" spans="1:4" x14ac:dyDescent="0.2">
      <c r="A111" s="8">
        <v>102</v>
      </c>
      <c r="B111" s="48">
        <v>107586.40875</v>
      </c>
      <c r="C111" s="48">
        <v>71361.649999999994</v>
      </c>
      <c r="D111" s="48">
        <v>31272.435099999999</v>
      </c>
    </row>
    <row r="112" spans="1:4" x14ac:dyDescent="0.2">
      <c r="A112" s="8">
        <v>103</v>
      </c>
      <c r="B112" s="48">
        <v>104772.02499999999</v>
      </c>
      <c r="C112" s="48">
        <v>96373.777499999997</v>
      </c>
      <c r="D112" s="48">
        <v>31076.247100000001</v>
      </c>
    </row>
    <row r="113" spans="1:4" x14ac:dyDescent="0.2">
      <c r="A113" s="8">
        <v>104</v>
      </c>
      <c r="B113" s="48">
        <v>81988.120750000002</v>
      </c>
      <c r="C113" s="48">
        <v>79302.876000000004</v>
      </c>
      <c r="D113" s="48">
        <v>29752.972599999997</v>
      </c>
    </row>
    <row r="114" spans="1:4" x14ac:dyDescent="0.2">
      <c r="A114" s="8">
        <v>105</v>
      </c>
      <c r="B114" s="48">
        <v>40692.331770000004</v>
      </c>
      <c r="C114" s="48">
        <v>51872.595000000001</v>
      </c>
      <c r="D114" s="48">
        <v>29602.644</v>
      </c>
    </row>
    <row r="115" spans="1:4" x14ac:dyDescent="0.2">
      <c r="A115" s="8">
        <v>106</v>
      </c>
      <c r="B115" s="48">
        <v>10811.724365</v>
      </c>
      <c r="C115" s="48">
        <v>62425.044000000002</v>
      </c>
      <c r="D115" s="48">
        <v>26791.663499999999</v>
      </c>
    </row>
    <row r="116" spans="1:4" x14ac:dyDescent="0.2">
      <c r="A116" s="8">
        <v>107</v>
      </c>
      <c r="B116" s="48">
        <v>822.42018199999995</v>
      </c>
      <c r="C116" s="48">
        <v>63217.493000000002</v>
      </c>
      <c r="D116" s="48">
        <v>20863.752899999999</v>
      </c>
    </row>
    <row r="117" spans="1:4" x14ac:dyDescent="0.2">
      <c r="A117" s="8">
        <v>108</v>
      </c>
      <c r="B117" s="48">
        <v>2593.007415</v>
      </c>
      <c r="C117" s="48">
        <v>56238.043999999994</v>
      </c>
      <c r="D117" s="48">
        <v>14909.2029</v>
      </c>
    </row>
    <row r="118" spans="1:4" x14ac:dyDescent="0.2">
      <c r="A118" s="8">
        <v>109</v>
      </c>
      <c r="B118" s="48">
        <v>5344.5845339999996</v>
      </c>
      <c r="C118" s="48">
        <v>51431.458999999995</v>
      </c>
      <c r="D118" s="48">
        <v>11011.6355</v>
      </c>
    </row>
    <row r="119" spans="1:4" x14ac:dyDescent="0.2">
      <c r="A119" s="8">
        <v>110</v>
      </c>
      <c r="B119" s="48">
        <v>24250.370849999999</v>
      </c>
      <c r="C119" s="48">
        <v>55537.437999999995</v>
      </c>
      <c r="D119" s="48">
        <v>9958.3516</v>
      </c>
    </row>
    <row r="120" spans="1:4" x14ac:dyDescent="0.2">
      <c r="A120" s="8">
        <v>111</v>
      </c>
      <c r="B120" s="48">
        <v>39876.581085999998</v>
      </c>
      <c r="C120" s="48">
        <v>55953.212</v>
      </c>
      <c r="D120" s="48">
        <v>11430.352999999999</v>
      </c>
    </row>
    <row r="121" spans="1:4" x14ac:dyDescent="0.2">
      <c r="A121" s="8">
        <v>112</v>
      </c>
      <c r="B121" s="48">
        <v>60221.733999999997</v>
      </c>
      <c r="C121" s="48">
        <v>61002.631000000001</v>
      </c>
      <c r="D121" s="48">
        <v>11966.7462</v>
      </c>
    </row>
    <row r="122" spans="1:4" x14ac:dyDescent="0.2">
      <c r="A122" s="8">
        <v>113</v>
      </c>
      <c r="B122" s="48">
        <v>97744.633000000002</v>
      </c>
      <c r="C122" s="48">
        <v>73451.930000000008</v>
      </c>
      <c r="D122" s="48">
        <v>13970.447099999999</v>
      </c>
    </row>
    <row r="123" spans="1:4" x14ac:dyDescent="0.2">
      <c r="A123" s="8">
        <v>114</v>
      </c>
      <c r="B123" s="48">
        <v>100023.46799999999</v>
      </c>
      <c r="C123" s="48">
        <v>76282.747000000003</v>
      </c>
      <c r="D123" s="48">
        <v>17921.5059</v>
      </c>
    </row>
    <row r="124" spans="1:4" x14ac:dyDescent="0.2">
      <c r="A124" s="8">
        <v>115</v>
      </c>
      <c r="B124" s="48">
        <v>133683.79499999998</v>
      </c>
      <c r="C124" s="48">
        <v>83574.066999999995</v>
      </c>
      <c r="D124" s="48">
        <v>19285.803699999997</v>
      </c>
    </row>
    <row r="125" spans="1:4" x14ac:dyDescent="0.2">
      <c r="A125" s="8">
        <v>116</v>
      </c>
      <c r="B125" s="48">
        <v>160933.44075000001</v>
      </c>
      <c r="C125" s="48">
        <v>79912.623999999996</v>
      </c>
      <c r="D125" s="48">
        <v>13256.427</v>
      </c>
    </row>
    <row r="126" spans="1:4" x14ac:dyDescent="0.2">
      <c r="A126" s="8">
        <v>117</v>
      </c>
      <c r="B126" s="48">
        <v>160505.87525000001</v>
      </c>
      <c r="C126" s="48">
        <v>67610.472750000001</v>
      </c>
      <c r="D126" s="48">
        <v>10927.034399999999</v>
      </c>
    </row>
    <row r="127" spans="1:4" x14ac:dyDescent="0.2">
      <c r="A127" s="8">
        <v>118</v>
      </c>
      <c r="B127" s="48">
        <v>153093.91425</v>
      </c>
      <c r="C127" s="48">
        <v>86069.510999999999</v>
      </c>
      <c r="D127" s="48">
        <v>8086.473500000001</v>
      </c>
    </row>
    <row r="128" spans="1:4" x14ac:dyDescent="0.2">
      <c r="A128" s="8">
        <v>119</v>
      </c>
      <c r="B128" s="48">
        <v>145249.136</v>
      </c>
      <c r="C128" s="48">
        <v>108030.2</v>
      </c>
      <c r="D128" s="48">
        <v>8091.1190210000004</v>
      </c>
    </row>
    <row r="129" spans="1:4" x14ac:dyDescent="0.2">
      <c r="A129" s="8">
        <v>120</v>
      </c>
      <c r="B129" s="48">
        <v>124440.931</v>
      </c>
      <c r="C129" s="48">
        <v>87474.385999999999</v>
      </c>
      <c r="D129" s="48">
        <v>8560.4822000000004</v>
      </c>
    </row>
    <row r="130" spans="1:4" x14ac:dyDescent="0.2">
      <c r="A130" s="8">
        <v>121</v>
      </c>
      <c r="B130" s="48">
        <v>99307.683999999994</v>
      </c>
      <c r="C130" s="48">
        <v>83110.055000000008</v>
      </c>
      <c r="D130" s="48">
        <v>4770.057600000001</v>
      </c>
    </row>
    <row r="131" spans="1:4" x14ac:dyDescent="0.2">
      <c r="A131" s="8">
        <v>122</v>
      </c>
      <c r="B131" s="48">
        <v>106315.69300000001</v>
      </c>
      <c r="C131" s="48">
        <v>65023.597999999998</v>
      </c>
      <c r="D131" s="48">
        <v>5325.9355999999998</v>
      </c>
    </row>
    <row r="132" spans="1:4" x14ac:dyDescent="0.2">
      <c r="A132" s="8">
        <v>123</v>
      </c>
      <c r="B132" s="48">
        <v>75973.646999999997</v>
      </c>
      <c r="C132" s="48">
        <v>56385.530570000003</v>
      </c>
      <c r="D132" s="48">
        <v>5028.1560000000009</v>
      </c>
    </row>
    <row r="133" spans="1:4" x14ac:dyDescent="0.2">
      <c r="A133" s="8">
        <v>124</v>
      </c>
      <c r="B133" s="48">
        <v>90807.861000000004</v>
      </c>
      <c r="C133" s="48">
        <v>43671.469492999997</v>
      </c>
      <c r="D133" s="48">
        <v>2171.445209</v>
      </c>
    </row>
    <row r="134" spans="1:4" x14ac:dyDescent="0.2">
      <c r="A134" s="8">
        <v>125</v>
      </c>
      <c r="B134" s="48">
        <v>109822.68399999999</v>
      </c>
      <c r="C134" s="48">
        <v>23067.797364000002</v>
      </c>
      <c r="D134" s="48">
        <v>7.9155759999999997</v>
      </c>
    </row>
    <row r="135" spans="1:4" x14ac:dyDescent="0.2">
      <c r="A135" s="8">
        <v>126</v>
      </c>
      <c r="B135" s="48">
        <v>70974.213999999993</v>
      </c>
      <c r="C135" s="48">
        <v>32142.110350999999</v>
      </c>
      <c r="D135" s="48">
        <v>0</v>
      </c>
    </row>
    <row r="136" spans="1:4" x14ac:dyDescent="0.2">
      <c r="A136" s="8">
        <v>127</v>
      </c>
      <c r="B136" s="48">
        <v>69585.031000000003</v>
      </c>
      <c r="C136" s="48">
        <v>40600.382819999999</v>
      </c>
      <c r="D136" s="48">
        <v>0</v>
      </c>
    </row>
    <row r="137" spans="1:4" x14ac:dyDescent="0.2">
      <c r="A137" s="8">
        <v>128</v>
      </c>
      <c r="B137" s="48">
        <v>57147.548999999999</v>
      </c>
      <c r="C137" s="48">
        <v>24030.225096999999</v>
      </c>
      <c r="D137" s="48">
        <v>0</v>
      </c>
    </row>
    <row r="138" spans="1:4" x14ac:dyDescent="0.2">
      <c r="A138" s="8">
        <v>129</v>
      </c>
      <c r="B138" s="48">
        <v>29669.832655999999</v>
      </c>
      <c r="C138" s="48">
        <v>9645.3448480000006</v>
      </c>
      <c r="D138" s="48">
        <v>0</v>
      </c>
    </row>
    <row r="139" spans="1:4" x14ac:dyDescent="0.2">
      <c r="A139" s="8">
        <v>130</v>
      </c>
      <c r="B139" s="48">
        <v>8029.8527819999999</v>
      </c>
      <c r="C139" s="48">
        <v>4259.274109</v>
      </c>
      <c r="D139" s="48">
        <v>0</v>
      </c>
    </row>
    <row r="140" spans="1:4" x14ac:dyDescent="0.2">
      <c r="A140" s="8">
        <v>131</v>
      </c>
      <c r="B140" s="48">
        <v>2155.5558460000002</v>
      </c>
      <c r="C140" s="48">
        <v>1359.6696020000002</v>
      </c>
      <c r="D140" s="48">
        <v>5.0265999999999998E-2</v>
      </c>
    </row>
    <row r="141" spans="1:4" x14ac:dyDescent="0.2">
      <c r="A141" s="8">
        <v>132</v>
      </c>
      <c r="B141" s="48">
        <v>1954.436753</v>
      </c>
      <c r="C141" s="48">
        <v>151.67361</v>
      </c>
      <c r="D141" s="48">
        <v>465.59167100000002</v>
      </c>
    </row>
    <row r="142" spans="1:4" x14ac:dyDescent="0.2">
      <c r="A142" s="8">
        <v>133</v>
      </c>
      <c r="B142" s="48">
        <v>12584.870849999999</v>
      </c>
      <c r="C142" s="48">
        <v>60.226536000000003</v>
      </c>
      <c r="D142" s="48">
        <v>512.32604900000001</v>
      </c>
    </row>
    <row r="143" spans="1:4" x14ac:dyDescent="0.2">
      <c r="A143" s="8">
        <v>134</v>
      </c>
      <c r="B143" s="48">
        <v>56110.969234000004</v>
      </c>
      <c r="C143" s="48">
        <v>159.993741</v>
      </c>
      <c r="D143" s="48">
        <v>147.64963500000002</v>
      </c>
    </row>
    <row r="144" spans="1:4" x14ac:dyDescent="0.2">
      <c r="A144" s="8">
        <v>135</v>
      </c>
      <c r="B144" s="48">
        <v>116945.246</v>
      </c>
      <c r="C144" s="48">
        <v>4534.5796499999997</v>
      </c>
      <c r="D144" s="48">
        <v>131.75498099999999</v>
      </c>
    </row>
    <row r="145" spans="1:4" x14ac:dyDescent="0.2">
      <c r="A145" s="8">
        <v>136</v>
      </c>
      <c r="B145" s="48">
        <v>120384.15399999999</v>
      </c>
      <c r="C145" s="48">
        <v>7131.4343259999996</v>
      </c>
      <c r="D145" s="48">
        <v>268.02202199999999</v>
      </c>
    </row>
    <row r="146" spans="1:4" x14ac:dyDescent="0.2">
      <c r="A146" s="8">
        <v>137</v>
      </c>
      <c r="B146" s="48">
        <v>120413.645</v>
      </c>
      <c r="C146" s="48">
        <v>10744.972656999998</v>
      </c>
      <c r="D146" s="48">
        <v>1205.478302</v>
      </c>
    </row>
    <row r="147" spans="1:4" x14ac:dyDescent="0.2">
      <c r="A147" s="8">
        <v>138</v>
      </c>
      <c r="B147" s="48">
        <v>120421.97500000001</v>
      </c>
      <c r="C147" s="48">
        <v>25229.530273</v>
      </c>
      <c r="D147" s="48">
        <v>669.2438820000001</v>
      </c>
    </row>
    <row r="148" spans="1:4" x14ac:dyDescent="0.2">
      <c r="A148" s="8">
        <v>139</v>
      </c>
      <c r="B148" s="48">
        <v>150779.61300000001</v>
      </c>
      <c r="C148" s="48">
        <v>36416.637694999998</v>
      </c>
      <c r="D148" s="48">
        <v>538.45401700000002</v>
      </c>
    </row>
    <row r="149" spans="1:4" x14ac:dyDescent="0.2">
      <c r="A149" s="8">
        <v>140</v>
      </c>
      <c r="B149" s="48">
        <v>167884.92599999998</v>
      </c>
      <c r="C149" s="48">
        <v>52229.603499999997</v>
      </c>
      <c r="D149" s="48">
        <v>1787.336151</v>
      </c>
    </row>
    <row r="150" spans="1:4" x14ac:dyDescent="0.2">
      <c r="A150" s="8">
        <v>141</v>
      </c>
      <c r="B150" s="48">
        <v>167743.18400000001</v>
      </c>
      <c r="C150" s="48">
        <v>51465.791999999994</v>
      </c>
      <c r="D150" s="48">
        <v>6684.7253000000001</v>
      </c>
    </row>
    <row r="151" spans="1:4" x14ac:dyDescent="0.2">
      <c r="A151" s="8">
        <v>142</v>
      </c>
      <c r="B151" s="48">
        <v>166443.68</v>
      </c>
      <c r="C151" s="48">
        <v>51384.025999999998</v>
      </c>
      <c r="D151" s="48">
        <v>15707.4897</v>
      </c>
    </row>
    <row r="152" spans="1:4" x14ac:dyDescent="0.2">
      <c r="A152" s="8">
        <v>143</v>
      </c>
      <c r="B152" s="48">
        <v>159970.03199999998</v>
      </c>
      <c r="C152" s="48">
        <v>47301.689999999995</v>
      </c>
      <c r="D152" s="48">
        <v>16416.295600000001</v>
      </c>
    </row>
    <row r="153" spans="1:4" x14ac:dyDescent="0.2">
      <c r="A153" s="8">
        <v>144</v>
      </c>
      <c r="B153" s="48">
        <v>155285.80799999999</v>
      </c>
      <c r="C153" s="48">
        <v>49662.698999999993</v>
      </c>
      <c r="D153" s="48">
        <v>23045.374</v>
      </c>
    </row>
    <row r="154" spans="1:4" x14ac:dyDescent="0.2">
      <c r="A154" s="8">
        <v>145</v>
      </c>
      <c r="B154" s="48">
        <v>127947.889</v>
      </c>
      <c r="C154" s="48">
        <v>52818.876680000001</v>
      </c>
      <c r="D154" s="48">
        <v>21326.718199999999</v>
      </c>
    </row>
    <row r="155" spans="1:4" x14ac:dyDescent="0.2">
      <c r="A155" s="8">
        <v>146</v>
      </c>
      <c r="B155" s="48">
        <v>110595.59600000001</v>
      </c>
      <c r="C155" s="48">
        <v>32529.436570999998</v>
      </c>
      <c r="D155" s="48">
        <v>20785.325700000001</v>
      </c>
    </row>
    <row r="156" spans="1:4" x14ac:dyDescent="0.2">
      <c r="A156" s="8">
        <v>147</v>
      </c>
      <c r="B156" s="48">
        <v>102815.86899999999</v>
      </c>
      <c r="C156" s="48">
        <v>25196.407226999996</v>
      </c>
      <c r="D156" s="48">
        <v>21035.6705</v>
      </c>
    </row>
    <row r="157" spans="1:4" x14ac:dyDescent="0.2">
      <c r="A157" s="8">
        <v>148</v>
      </c>
      <c r="B157" s="48">
        <v>98878.761999999988</v>
      </c>
      <c r="C157" s="48">
        <v>15906.937011000002</v>
      </c>
      <c r="D157" s="48">
        <v>22091.722599999997</v>
      </c>
    </row>
    <row r="158" spans="1:4" x14ac:dyDescent="0.2">
      <c r="A158" s="8">
        <v>149</v>
      </c>
      <c r="B158" s="48">
        <v>86482.228000000003</v>
      </c>
      <c r="C158" s="48">
        <v>6754.125610000001</v>
      </c>
      <c r="D158" s="48">
        <v>19961.0092</v>
      </c>
    </row>
    <row r="159" spans="1:4" x14ac:dyDescent="0.2">
      <c r="A159" s="8">
        <v>150</v>
      </c>
      <c r="B159" s="48">
        <v>79903.251000000004</v>
      </c>
      <c r="C159" s="48">
        <v>4918.5362089999999</v>
      </c>
      <c r="D159" s="48">
        <v>14671.3523</v>
      </c>
    </row>
    <row r="160" spans="1:4" x14ac:dyDescent="0.2">
      <c r="A160" s="8">
        <v>151</v>
      </c>
      <c r="B160" s="48">
        <v>94662.107000000004</v>
      </c>
      <c r="C160" s="48">
        <v>5.2487740000000001</v>
      </c>
      <c r="D160" s="48">
        <v>15981.7243</v>
      </c>
    </row>
    <row r="161" spans="1:4" x14ac:dyDescent="0.2">
      <c r="A161" s="8">
        <v>152</v>
      </c>
      <c r="B161" s="48">
        <v>73684.224499999997</v>
      </c>
      <c r="C161" s="48">
        <v>0</v>
      </c>
      <c r="D161" s="48">
        <v>17336.7402</v>
      </c>
    </row>
    <row r="162" spans="1:4" x14ac:dyDescent="0.2">
      <c r="A162" s="8">
        <v>153</v>
      </c>
      <c r="B162" s="48">
        <v>37987.118565999997</v>
      </c>
      <c r="C162" s="48">
        <v>0</v>
      </c>
      <c r="D162" s="48">
        <v>18287.880900000004</v>
      </c>
    </row>
    <row r="163" spans="1:4" x14ac:dyDescent="0.2">
      <c r="A163" s="8">
        <v>154</v>
      </c>
      <c r="B163" s="48">
        <v>36164.827149000004</v>
      </c>
      <c r="C163" s="48">
        <v>0</v>
      </c>
      <c r="D163" s="48">
        <v>11372.770499999999</v>
      </c>
    </row>
    <row r="164" spans="1:4" x14ac:dyDescent="0.2">
      <c r="A164" s="8">
        <v>155</v>
      </c>
      <c r="B164" s="48">
        <v>34951.223633000001</v>
      </c>
      <c r="C164" s="48">
        <v>0</v>
      </c>
      <c r="D164" s="48">
        <v>6648.1977000000006</v>
      </c>
    </row>
    <row r="165" spans="1:4" x14ac:dyDescent="0.2">
      <c r="A165" s="8">
        <v>156</v>
      </c>
      <c r="B165" s="48">
        <v>31339.048964000001</v>
      </c>
      <c r="C165" s="48">
        <v>0</v>
      </c>
      <c r="D165" s="48">
        <v>5196.9682999999995</v>
      </c>
    </row>
    <row r="166" spans="1:4" x14ac:dyDescent="0.2">
      <c r="A166" s="8">
        <v>157</v>
      </c>
      <c r="B166" s="48">
        <v>49196.510999999999</v>
      </c>
      <c r="C166" s="48">
        <v>0</v>
      </c>
      <c r="D166" s="48">
        <v>5637.8948730000002</v>
      </c>
    </row>
    <row r="167" spans="1:4" x14ac:dyDescent="0.2">
      <c r="A167" s="8">
        <v>158</v>
      </c>
      <c r="B167" s="48">
        <v>47182.324999999997</v>
      </c>
      <c r="C167" s="48">
        <v>0</v>
      </c>
      <c r="D167" s="48">
        <v>9285.4966999999997</v>
      </c>
    </row>
    <row r="168" spans="1:4" x14ac:dyDescent="0.2">
      <c r="A168" s="8">
        <v>159</v>
      </c>
      <c r="B168" s="48">
        <v>47034.673320000002</v>
      </c>
      <c r="C168" s="48">
        <v>0</v>
      </c>
      <c r="D168" s="48">
        <v>15560.721700000002</v>
      </c>
    </row>
    <row r="169" spans="1:4" x14ac:dyDescent="0.2">
      <c r="A169" s="8">
        <v>160</v>
      </c>
      <c r="B169" s="48">
        <v>45331.203000000001</v>
      </c>
      <c r="C169" s="48">
        <v>0</v>
      </c>
      <c r="D169" s="48">
        <v>24531.445299999999</v>
      </c>
    </row>
    <row r="170" spans="1:4" x14ac:dyDescent="0.2">
      <c r="A170" s="8">
        <v>161</v>
      </c>
      <c r="B170" s="48">
        <v>45348.130000000005</v>
      </c>
      <c r="C170" s="48">
        <v>0</v>
      </c>
      <c r="D170" s="48">
        <v>22477.1685</v>
      </c>
    </row>
    <row r="171" spans="1:4" x14ac:dyDescent="0.2">
      <c r="A171" s="8">
        <v>162</v>
      </c>
      <c r="B171" s="48">
        <v>45350.160999999993</v>
      </c>
      <c r="C171" s="48">
        <v>6.9761000000000004E-2</v>
      </c>
      <c r="D171" s="48">
        <v>16472.447500000002</v>
      </c>
    </row>
    <row r="172" spans="1:4" x14ac:dyDescent="0.2">
      <c r="A172" s="8">
        <v>163</v>
      </c>
      <c r="B172" s="48">
        <v>110910.70850000001</v>
      </c>
      <c r="C172" s="48">
        <v>562.36671100000001</v>
      </c>
      <c r="D172" s="48">
        <v>15165.6037</v>
      </c>
    </row>
    <row r="173" spans="1:4" x14ac:dyDescent="0.2">
      <c r="A173" s="8">
        <v>164</v>
      </c>
      <c r="B173" s="48">
        <v>167538.89000000001</v>
      </c>
      <c r="C173" s="48">
        <v>1865.119299</v>
      </c>
      <c r="D173" s="48">
        <v>14139.991999999998</v>
      </c>
    </row>
    <row r="174" spans="1:4" x14ac:dyDescent="0.2">
      <c r="A174" s="8">
        <v>165</v>
      </c>
      <c r="B174" s="48">
        <v>163754.09299999999</v>
      </c>
      <c r="C174" s="48">
        <v>6369.3367930000004</v>
      </c>
      <c r="D174" s="48">
        <v>10842.2461</v>
      </c>
    </row>
    <row r="175" spans="1:4" x14ac:dyDescent="0.2">
      <c r="A175" s="8">
        <v>166</v>
      </c>
      <c r="B175" s="48">
        <v>151965.93674999999</v>
      </c>
      <c r="C175" s="48">
        <v>15166.720459</v>
      </c>
      <c r="D175" s="48">
        <v>11373.2376</v>
      </c>
    </row>
    <row r="176" spans="1:4" x14ac:dyDescent="0.2">
      <c r="A176" s="8">
        <v>167</v>
      </c>
      <c r="B176" s="48">
        <v>104006.31600000001</v>
      </c>
      <c r="C176" s="48">
        <v>21210.842284999999</v>
      </c>
      <c r="D176" s="48">
        <v>12395.6736</v>
      </c>
    </row>
    <row r="177" spans="1:4" x14ac:dyDescent="0.2">
      <c r="A177" s="8">
        <v>168</v>
      </c>
      <c r="B177" s="48">
        <v>72876.804000000004</v>
      </c>
      <c r="C177" s="48">
        <v>19073.936035000002</v>
      </c>
      <c r="D177" s="48">
        <v>16416.414799999999</v>
      </c>
    </row>
    <row r="178" spans="1:4" x14ac:dyDescent="0.2">
      <c r="A178" s="8">
        <v>169</v>
      </c>
      <c r="B178" s="48">
        <v>65213.464749999999</v>
      </c>
      <c r="C178" s="48">
        <v>12905.919920999999</v>
      </c>
      <c r="D178" s="48">
        <v>19116.5484</v>
      </c>
    </row>
    <row r="179" spans="1:4" x14ac:dyDescent="0.2">
      <c r="A179" s="8">
        <v>170</v>
      </c>
      <c r="B179" s="48">
        <v>59243.786999999997</v>
      </c>
      <c r="C179" s="48">
        <v>6502.9293820000003</v>
      </c>
      <c r="D179" s="48">
        <v>21000.194799999997</v>
      </c>
    </row>
    <row r="180" spans="1:4" x14ac:dyDescent="0.2">
      <c r="A180" s="8">
        <v>171</v>
      </c>
      <c r="B180" s="48">
        <v>51959.86</v>
      </c>
      <c r="C180" s="48">
        <v>1637.416962</v>
      </c>
      <c r="D180" s="48">
        <v>22639.369200000001</v>
      </c>
    </row>
    <row r="181" spans="1:4" x14ac:dyDescent="0.2">
      <c r="A181" s="8">
        <v>172</v>
      </c>
      <c r="B181" s="48">
        <v>37681.354821000001</v>
      </c>
      <c r="C181" s="48">
        <v>5316.434448</v>
      </c>
      <c r="D181" s="48">
        <v>20572.568900000002</v>
      </c>
    </row>
    <row r="182" spans="1:4" x14ac:dyDescent="0.2">
      <c r="A182" s="8">
        <v>173</v>
      </c>
      <c r="B182" s="48">
        <v>36545.487304000002</v>
      </c>
      <c r="C182" s="48">
        <v>4361.8858650000002</v>
      </c>
      <c r="D182" s="48">
        <v>17744.688999999998</v>
      </c>
    </row>
    <row r="183" spans="1:4" x14ac:dyDescent="0.2">
      <c r="A183" s="8">
        <v>174</v>
      </c>
      <c r="B183" s="48">
        <v>25931.801758999998</v>
      </c>
      <c r="C183" s="48">
        <v>5234.7296150000002</v>
      </c>
      <c r="D183" s="48">
        <v>16027.4084</v>
      </c>
    </row>
    <row r="184" spans="1:4" x14ac:dyDescent="0.2">
      <c r="A184" s="8">
        <v>175</v>
      </c>
      <c r="B184" s="48">
        <v>26960.060058999999</v>
      </c>
      <c r="C184" s="48">
        <v>2949.3401490000001</v>
      </c>
      <c r="D184" s="48">
        <v>16634.866299999998</v>
      </c>
    </row>
    <row r="185" spans="1:4" x14ac:dyDescent="0.2">
      <c r="A185" s="8">
        <v>176</v>
      </c>
      <c r="B185" s="48">
        <v>18194.987304999999</v>
      </c>
      <c r="C185" s="48">
        <v>3322.7668759999997</v>
      </c>
      <c r="D185" s="48">
        <v>14384.8825</v>
      </c>
    </row>
    <row r="186" spans="1:4" x14ac:dyDescent="0.2">
      <c r="A186" s="8">
        <v>177</v>
      </c>
      <c r="B186" s="48">
        <v>8680.5423590000009</v>
      </c>
      <c r="C186" s="48">
        <v>2307.9836730000002</v>
      </c>
      <c r="D186" s="48">
        <v>10672.6258</v>
      </c>
    </row>
    <row r="187" spans="1:4" x14ac:dyDescent="0.2">
      <c r="A187" s="8">
        <v>178</v>
      </c>
      <c r="B187" s="48">
        <v>3046.7552259999993</v>
      </c>
      <c r="C187" s="48">
        <v>0</v>
      </c>
      <c r="D187" s="48">
        <v>8459.5286999999989</v>
      </c>
    </row>
    <row r="188" spans="1:4" x14ac:dyDescent="0.2">
      <c r="A188" s="8">
        <v>179</v>
      </c>
      <c r="B188" s="48">
        <v>1901.650795</v>
      </c>
      <c r="C188" s="48">
        <v>0</v>
      </c>
      <c r="D188" s="48">
        <v>7603.5505999999996</v>
      </c>
    </row>
    <row r="189" spans="1:4" x14ac:dyDescent="0.2">
      <c r="A189" s="8">
        <v>180</v>
      </c>
      <c r="B189" s="48">
        <v>3853.4129640000001</v>
      </c>
      <c r="C189" s="48">
        <v>0</v>
      </c>
      <c r="D189" s="48">
        <v>9041.3097999999991</v>
      </c>
    </row>
    <row r="190" spans="1:4" x14ac:dyDescent="0.2">
      <c r="A190" s="8">
        <v>181</v>
      </c>
      <c r="B190" s="48">
        <v>3748.9915770000007</v>
      </c>
      <c r="C190" s="48">
        <v>0</v>
      </c>
      <c r="D190" s="48">
        <v>8530.9930000000004</v>
      </c>
    </row>
    <row r="191" spans="1:4" x14ac:dyDescent="0.2">
      <c r="A191" s="8">
        <v>182</v>
      </c>
      <c r="B191" s="48">
        <v>4303.8083500000002</v>
      </c>
      <c r="C191" s="48">
        <v>6269.0433350000003</v>
      </c>
      <c r="D191" s="48">
        <v>10494.924299999999</v>
      </c>
    </row>
    <row r="192" spans="1:4" x14ac:dyDescent="0.2">
      <c r="A192" s="8">
        <v>183</v>
      </c>
      <c r="B192" s="48">
        <v>3202.190063</v>
      </c>
      <c r="C192" s="48">
        <v>16362.834960999999</v>
      </c>
      <c r="D192" s="48">
        <v>14119.065199999999</v>
      </c>
    </row>
    <row r="193" spans="1:4" x14ac:dyDescent="0.2">
      <c r="A193" s="8">
        <v>184</v>
      </c>
      <c r="B193" s="48">
        <v>849.85639200000003</v>
      </c>
      <c r="C193" s="48">
        <v>25844.163574999999</v>
      </c>
      <c r="D193" s="48">
        <v>10220.385200000001</v>
      </c>
    </row>
    <row r="194" spans="1:4" x14ac:dyDescent="0.2">
      <c r="A194" s="8">
        <v>185</v>
      </c>
      <c r="B194" s="48">
        <v>1702.9304010000001</v>
      </c>
      <c r="C194" s="48">
        <v>32125.157227</v>
      </c>
      <c r="D194" s="48">
        <v>8584.9583999999995</v>
      </c>
    </row>
    <row r="195" spans="1:4" x14ac:dyDescent="0.2">
      <c r="A195" s="8">
        <v>186</v>
      </c>
      <c r="B195" s="48">
        <v>11057.338623</v>
      </c>
      <c r="C195" s="48">
        <v>34708.630858999997</v>
      </c>
      <c r="D195" s="48">
        <v>11063.054599999999</v>
      </c>
    </row>
    <row r="196" spans="1:4" x14ac:dyDescent="0.2">
      <c r="A196" s="8">
        <v>187</v>
      </c>
      <c r="B196" s="48">
        <v>13626.054688</v>
      </c>
      <c r="C196" s="48">
        <v>27584.680176000002</v>
      </c>
      <c r="D196" s="48">
        <v>10683.9575</v>
      </c>
    </row>
    <row r="197" spans="1:4" x14ac:dyDescent="0.2">
      <c r="A197" s="8">
        <v>188</v>
      </c>
      <c r="B197" s="48">
        <v>15183.871094</v>
      </c>
      <c r="C197" s="48">
        <v>20486.535645000004</v>
      </c>
      <c r="D197" s="48">
        <v>9509.3955000000005</v>
      </c>
    </row>
    <row r="198" spans="1:4" x14ac:dyDescent="0.2">
      <c r="A198" s="8">
        <v>189</v>
      </c>
      <c r="B198" s="48">
        <v>3856.1577159999997</v>
      </c>
      <c r="C198" s="48">
        <v>18123.584472999999</v>
      </c>
      <c r="D198" s="48">
        <v>8714.6242000000002</v>
      </c>
    </row>
    <row r="199" spans="1:4" x14ac:dyDescent="0.2">
      <c r="A199" s="8">
        <v>190</v>
      </c>
      <c r="B199" s="48">
        <v>778.43612700000006</v>
      </c>
      <c r="C199" s="48">
        <v>23626.456054000002</v>
      </c>
      <c r="D199" s="48">
        <v>11455.258300000001</v>
      </c>
    </row>
    <row r="200" spans="1:4" x14ac:dyDescent="0.2">
      <c r="A200" s="8">
        <v>191</v>
      </c>
      <c r="B200" s="48">
        <v>16.806099</v>
      </c>
      <c r="C200" s="48">
        <v>24658.727539000003</v>
      </c>
      <c r="D200" s="48">
        <v>18364.238600000004</v>
      </c>
    </row>
    <row r="201" spans="1:4" x14ac:dyDescent="0.2">
      <c r="A201" s="8">
        <v>192</v>
      </c>
      <c r="B201" s="48">
        <v>2378.8656620000002</v>
      </c>
      <c r="C201" s="48">
        <v>19112.488769</v>
      </c>
      <c r="D201" s="48">
        <v>16927.425300000003</v>
      </c>
    </row>
    <row r="202" spans="1:4" x14ac:dyDescent="0.2">
      <c r="A202" s="8">
        <v>193</v>
      </c>
      <c r="B202" s="48">
        <v>5788.1353760000002</v>
      </c>
      <c r="C202" s="48">
        <v>25778.975585999997</v>
      </c>
      <c r="D202" s="48">
        <v>21470.998500000002</v>
      </c>
    </row>
    <row r="203" spans="1:4" x14ac:dyDescent="0.2">
      <c r="A203" s="8">
        <v>194</v>
      </c>
      <c r="B203" s="48">
        <v>2513.1393429999998</v>
      </c>
      <c r="C203" s="48">
        <v>39669.111132999999</v>
      </c>
      <c r="D203" s="48">
        <v>17860.510199999997</v>
      </c>
    </row>
    <row r="204" spans="1:4" x14ac:dyDescent="0.2">
      <c r="A204" s="8">
        <v>195</v>
      </c>
      <c r="B204" s="48">
        <v>1229.884544</v>
      </c>
      <c r="C204" s="48">
        <v>24043.910888000002</v>
      </c>
      <c r="D204" s="48">
        <v>19116.906799999997</v>
      </c>
    </row>
    <row r="205" spans="1:4" x14ac:dyDescent="0.2">
      <c r="A205" s="8">
        <v>196</v>
      </c>
      <c r="B205" s="48">
        <v>322.86759999999998</v>
      </c>
      <c r="C205" s="48">
        <v>9339.2335810000004</v>
      </c>
      <c r="D205" s="48">
        <v>18678.534800000001</v>
      </c>
    </row>
    <row r="206" spans="1:4" x14ac:dyDescent="0.2">
      <c r="A206" s="8">
        <v>197</v>
      </c>
      <c r="B206" s="48">
        <v>39.264357000000004</v>
      </c>
      <c r="C206" s="48">
        <v>2615.8547060000001</v>
      </c>
      <c r="D206" s="48">
        <v>16292.2268</v>
      </c>
    </row>
    <row r="207" spans="1:4" x14ac:dyDescent="0.2">
      <c r="A207" s="8">
        <v>198</v>
      </c>
      <c r="B207" s="48">
        <v>1653.7510219999999</v>
      </c>
      <c r="C207" s="48">
        <v>5737.7352300000002</v>
      </c>
      <c r="D207" s="48">
        <v>7892.4099000000006</v>
      </c>
    </row>
    <row r="208" spans="1:4" x14ac:dyDescent="0.2">
      <c r="A208" s="8">
        <v>199</v>
      </c>
      <c r="B208" s="48">
        <v>7733.7674559999996</v>
      </c>
      <c r="C208" s="48">
        <v>11110.82251</v>
      </c>
      <c r="D208" s="48">
        <v>4806.3647000000001</v>
      </c>
    </row>
    <row r="209" spans="1:4" x14ac:dyDescent="0.2">
      <c r="A209" s="8">
        <v>200</v>
      </c>
      <c r="B209" s="48">
        <v>11218.912354</v>
      </c>
      <c r="C209" s="48">
        <v>4703.9923090000002</v>
      </c>
      <c r="D209" s="48">
        <v>3291.4284049999997</v>
      </c>
    </row>
    <row r="210" spans="1:4" x14ac:dyDescent="0.2">
      <c r="A210" s="8">
        <v>201</v>
      </c>
      <c r="B210" s="48">
        <v>5777.8681639999995</v>
      </c>
      <c r="C210" s="48">
        <v>248.60986199999999</v>
      </c>
      <c r="D210" s="48">
        <v>161.73168200000001</v>
      </c>
    </row>
    <row r="211" spans="1:4" x14ac:dyDescent="0.2">
      <c r="A211" s="8">
        <v>202</v>
      </c>
      <c r="B211" s="48">
        <v>0</v>
      </c>
      <c r="C211" s="48">
        <v>0</v>
      </c>
      <c r="D211" s="48">
        <v>3.4944430000000004</v>
      </c>
    </row>
    <row r="212" spans="1:4" x14ac:dyDescent="0.2">
      <c r="A212" s="8">
        <v>203</v>
      </c>
      <c r="B212" s="48">
        <v>0</v>
      </c>
      <c r="C212" s="48">
        <v>0</v>
      </c>
      <c r="D212" s="48">
        <v>0</v>
      </c>
    </row>
    <row r="213" spans="1:4" x14ac:dyDescent="0.2">
      <c r="A213" s="8">
        <v>204</v>
      </c>
      <c r="B213" s="48">
        <v>0</v>
      </c>
      <c r="C213" s="48">
        <v>0</v>
      </c>
      <c r="D213" s="48">
        <v>0.108624</v>
      </c>
    </row>
    <row r="214" spans="1:4" x14ac:dyDescent="0.2">
      <c r="A214" s="8">
        <v>205</v>
      </c>
      <c r="B214" s="48">
        <v>63.107608999999997</v>
      </c>
      <c r="C214" s="48">
        <v>0</v>
      </c>
      <c r="D214" s="48">
        <v>0</v>
      </c>
    </row>
    <row r="215" spans="1:4" x14ac:dyDescent="0.2">
      <c r="A215" s="8">
        <v>206</v>
      </c>
      <c r="B215" s="48">
        <v>270.12737399999997</v>
      </c>
      <c r="C215" s="48">
        <v>0</v>
      </c>
      <c r="D215" s="48">
        <v>83.394251999999994</v>
      </c>
    </row>
    <row r="216" spans="1:4" x14ac:dyDescent="0.2">
      <c r="A216" s="8">
        <v>207</v>
      </c>
      <c r="B216" s="48">
        <v>161.85543900000002</v>
      </c>
      <c r="C216" s="48">
        <v>1438.9905650000001</v>
      </c>
      <c r="D216" s="48">
        <v>65.137154999999993</v>
      </c>
    </row>
    <row r="217" spans="1:4" x14ac:dyDescent="0.2">
      <c r="A217" s="8">
        <v>208</v>
      </c>
      <c r="B217" s="48">
        <v>2997.1424099999999</v>
      </c>
      <c r="C217" s="48">
        <v>10152.451171000001</v>
      </c>
      <c r="D217" s="48">
        <v>1038.10086</v>
      </c>
    </row>
    <row r="218" spans="1:4" x14ac:dyDescent="0.2">
      <c r="A218" s="8">
        <v>209</v>
      </c>
      <c r="B218" s="48">
        <v>17208.086914</v>
      </c>
      <c r="C218" s="48">
        <v>39512.844945999997</v>
      </c>
      <c r="D218" s="48">
        <v>4787.0774280000005</v>
      </c>
    </row>
    <row r="219" spans="1:4" x14ac:dyDescent="0.2">
      <c r="A219" s="8">
        <v>210</v>
      </c>
      <c r="B219" s="48">
        <v>43296.220578</v>
      </c>
      <c r="C219" s="48">
        <v>10697.307495000001</v>
      </c>
      <c r="D219" s="48">
        <v>6190.6774000000005</v>
      </c>
    </row>
    <row r="220" spans="1:4" x14ac:dyDescent="0.2">
      <c r="A220" s="8">
        <v>211</v>
      </c>
      <c r="B220" s="48">
        <v>58389.544249999999</v>
      </c>
      <c r="C220" s="48">
        <v>13921.725586</v>
      </c>
      <c r="D220" s="48">
        <v>5735.6733370000002</v>
      </c>
    </row>
    <row r="221" spans="1:4" x14ac:dyDescent="0.2">
      <c r="A221" s="8">
        <v>212</v>
      </c>
      <c r="B221" s="48">
        <v>65924.773000000001</v>
      </c>
      <c r="C221" s="48">
        <v>21853.373534999999</v>
      </c>
      <c r="D221" s="48">
        <v>1230.9071120000001</v>
      </c>
    </row>
    <row r="222" spans="1:4" x14ac:dyDescent="0.2">
      <c r="A222" s="8">
        <v>213</v>
      </c>
      <c r="B222" s="48">
        <v>69514.247000000003</v>
      </c>
      <c r="C222" s="48">
        <v>14158.552245999999</v>
      </c>
      <c r="D222" s="48">
        <v>1766.004365</v>
      </c>
    </row>
    <row r="223" spans="1:4" x14ac:dyDescent="0.2">
      <c r="A223" s="8">
        <v>214</v>
      </c>
      <c r="B223" s="48">
        <v>84558.403999999995</v>
      </c>
      <c r="C223" s="48">
        <v>9780.5728909999998</v>
      </c>
      <c r="D223" s="48">
        <v>896.20736000000011</v>
      </c>
    </row>
    <row r="224" spans="1:4" x14ac:dyDescent="0.2">
      <c r="A224" s="8">
        <v>215</v>
      </c>
      <c r="B224" s="48">
        <v>77969.949000000008</v>
      </c>
      <c r="C224" s="48">
        <v>0</v>
      </c>
      <c r="D224" s="48">
        <v>4447.6473610000003</v>
      </c>
    </row>
    <row r="225" spans="1:4" x14ac:dyDescent="0.2">
      <c r="A225" s="8">
        <v>216</v>
      </c>
      <c r="B225" s="48">
        <v>48931.846203000001</v>
      </c>
      <c r="C225" s="48">
        <v>3423.04306</v>
      </c>
      <c r="D225" s="48">
        <v>7756.6175999999996</v>
      </c>
    </row>
    <row r="226" spans="1:4" x14ac:dyDescent="0.2">
      <c r="A226" s="8">
        <v>217</v>
      </c>
      <c r="B226" s="48">
        <v>29187.460938000004</v>
      </c>
      <c r="C226" s="48">
        <v>3750.5676579999999</v>
      </c>
      <c r="D226" s="48">
        <v>1896.5567699999999</v>
      </c>
    </row>
    <row r="227" spans="1:4" x14ac:dyDescent="0.2">
      <c r="A227" s="8">
        <v>218</v>
      </c>
      <c r="B227" s="48">
        <v>19336.722655000001</v>
      </c>
      <c r="C227" s="48">
        <v>1677.6377869999999</v>
      </c>
      <c r="D227" s="48">
        <v>125.96504399999999</v>
      </c>
    </row>
    <row r="228" spans="1:4" x14ac:dyDescent="0.2">
      <c r="A228" s="8">
        <v>219</v>
      </c>
      <c r="B228" s="48">
        <v>10093.833983999999</v>
      </c>
      <c r="C228" s="48">
        <v>162.93798799999999</v>
      </c>
      <c r="D228" s="48">
        <v>0</v>
      </c>
    </row>
    <row r="229" spans="1:4" x14ac:dyDescent="0.2">
      <c r="A229" s="8">
        <v>220</v>
      </c>
      <c r="B229" s="48">
        <v>2485.2071839999999</v>
      </c>
      <c r="C229" s="48">
        <v>8350.9665830000013</v>
      </c>
      <c r="D229" s="48">
        <v>36.669654999999999</v>
      </c>
    </row>
    <row r="230" spans="1:4" x14ac:dyDescent="0.2">
      <c r="A230" s="8">
        <v>221</v>
      </c>
      <c r="B230" s="48">
        <v>553.58576999999991</v>
      </c>
      <c r="C230" s="48">
        <v>41814.880825</v>
      </c>
      <c r="D230" s="48">
        <v>2906.916643</v>
      </c>
    </row>
    <row r="231" spans="1:4" x14ac:dyDescent="0.2">
      <c r="A231" s="8">
        <v>222</v>
      </c>
      <c r="B231" s="48">
        <v>35.547393999999997</v>
      </c>
      <c r="C231" s="48">
        <v>78912.293999999994</v>
      </c>
      <c r="D231" s="48">
        <v>6853.7417000000005</v>
      </c>
    </row>
    <row r="232" spans="1:4" x14ac:dyDescent="0.2">
      <c r="A232" s="8">
        <v>223</v>
      </c>
      <c r="B232" s="48">
        <v>0</v>
      </c>
      <c r="C232" s="48">
        <v>74949.505000000005</v>
      </c>
      <c r="D232" s="48">
        <v>4344.1267950000001</v>
      </c>
    </row>
    <row r="233" spans="1:4" x14ac:dyDescent="0.2">
      <c r="A233" s="8">
        <v>224</v>
      </c>
      <c r="B233" s="48">
        <v>0</v>
      </c>
      <c r="C233" s="48">
        <v>74567.618000000002</v>
      </c>
      <c r="D233" s="48">
        <v>380.85500400000001</v>
      </c>
    </row>
    <row r="234" spans="1:4" x14ac:dyDescent="0.2">
      <c r="A234" s="8">
        <v>225</v>
      </c>
      <c r="B234" s="48">
        <v>0.13783100000000001</v>
      </c>
      <c r="C234" s="48">
        <v>37770.970846999997</v>
      </c>
      <c r="D234" s="48">
        <v>21.277394999999999</v>
      </c>
    </row>
    <row r="235" spans="1:4" x14ac:dyDescent="0.2">
      <c r="A235" s="8">
        <v>226</v>
      </c>
      <c r="B235" s="48">
        <v>0</v>
      </c>
      <c r="C235" s="48">
        <v>13032.692871000001</v>
      </c>
      <c r="D235" s="48">
        <v>183.414084</v>
      </c>
    </row>
    <row r="236" spans="1:4" x14ac:dyDescent="0.2">
      <c r="A236" s="8">
        <v>227</v>
      </c>
      <c r="B236" s="48">
        <v>0</v>
      </c>
      <c r="C236" s="48">
        <v>462.78259800000006</v>
      </c>
      <c r="D236" s="48">
        <v>0.47047600000000001</v>
      </c>
    </row>
    <row r="237" spans="1:4" x14ac:dyDescent="0.2">
      <c r="A237" s="8">
        <v>228</v>
      </c>
      <c r="B237" s="48">
        <v>1338.0929759999999</v>
      </c>
      <c r="C237" s="48">
        <v>2.4958009999999997</v>
      </c>
      <c r="D237" s="48">
        <v>0</v>
      </c>
    </row>
    <row r="238" spans="1:4" x14ac:dyDescent="0.2">
      <c r="A238" s="8">
        <v>229</v>
      </c>
      <c r="B238" s="48">
        <v>11163.030395</v>
      </c>
      <c r="C238" s="48">
        <v>0</v>
      </c>
      <c r="D238" s="48">
        <v>0</v>
      </c>
    </row>
    <row r="239" spans="1:4" x14ac:dyDescent="0.2">
      <c r="A239" s="8">
        <v>230</v>
      </c>
      <c r="B239" s="48">
        <v>27227.910645000004</v>
      </c>
      <c r="C239" s="48">
        <v>0</v>
      </c>
      <c r="D239" s="48">
        <v>0</v>
      </c>
    </row>
    <row r="240" spans="1:4" x14ac:dyDescent="0.2">
      <c r="A240" s="8">
        <v>231</v>
      </c>
      <c r="B240" s="48">
        <v>35306.898437999997</v>
      </c>
      <c r="C240" s="48">
        <v>4271.6506119999995</v>
      </c>
      <c r="D240" s="48">
        <v>0</v>
      </c>
    </row>
    <row r="241" spans="1:4" x14ac:dyDescent="0.2">
      <c r="A241" s="8">
        <v>232</v>
      </c>
      <c r="B241" s="48">
        <v>46360.988311999994</v>
      </c>
      <c r="C241" s="48">
        <v>8622.9233399999994</v>
      </c>
      <c r="D241" s="48">
        <v>0</v>
      </c>
    </row>
    <row r="242" spans="1:4" x14ac:dyDescent="0.2">
      <c r="A242" s="8">
        <v>233</v>
      </c>
      <c r="B242" s="48">
        <v>96503.818000000014</v>
      </c>
      <c r="C242" s="48">
        <v>5818.4550170000002</v>
      </c>
      <c r="D242" s="48">
        <v>8.43E-4</v>
      </c>
    </row>
    <row r="243" spans="1:4" x14ac:dyDescent="0.2">
      <c r="A243" s="8">
        <v>234</v>
      </c>
      <c r="B243" s="48">
        <v>150257.14025</v>
      </c>
      <c r="C243" s="48">
        <v>2469.3412020000001</v>
      </c>
      <c r="D243" s="48">
        <v>0</v>
      </c>
    </row>
    <row r="244" spans="1:4" x14ac:dyDescent="0.2">
      <c r="A244" s="8">
        <v>235</v>
      </c>
      <c r="B244" s="48">
        <v>160122.38699999999</v>
      </c>
      <c r="C244" s="48">
        <v>5808.7191149999999</v>
      </c>
      <c r="D244" s="48">
        <v>0</v>
      </c>
    </row>
    <row r="245" spans="1:4" x14ac:dyDescent="0.2">
      <c r="A245" s="8">
        <v>236</v>
      </c>
      <c r="B245" s="48">
        <v>164163.19925000001</v>
      </c>
      <c r="C245" s="48">
        <v>7323.9041750000006</v>
      </c>
      <c r="D245" s="48">
        <v>0</v>
      </c>
    </row>
    <row r="246" spans="1:4" x14ac:dyDescent="0.2">
      <c r="A246" s="8">
        <v>237</v>
      </c>
      <c r="B246" s="48">
        <v>164216.18400000001</v>
      </c>
      <c r="C246" s="48">
        <v>11946.087891000001</v>
      </c>
      <c r="D246" s="48">
        <v>0</v>
      </c>
    </row>
    <row r="247" spans="1:4" x14ac:dyDescent="0.2">
      <c r="A247" s="8">
        <v>238</v>
      </c>
      <c r="B247" s="48">
        <v>156531.68699999998</v>
      </c>
      <c r="C247" s="48">
        <v>15070.169921000001</v>
      </c>
      <c r="D247" s="48">
        <v>2795.3332520000004</v>
      </c>
    </row>
    <row r="248" spans="1:4" x14ac:dyDescent="0.2">
      <c r="A248" s="8">
        <v>239</v>
      </c>
      <c r="B248" s="48">
        <v>125840.47500000002</v>
      </c>
      <c r="C248" s="48">
        <v>25004.020508000001</v>
      </c>
      <c r="D248" s="48">
        <v>6606.6062540000003</v>
      </c>
    </row>
    <row r="249" spans="1:4" x14ac:dyDescent="0.2">
      <c r="A249" s="8">
        <v>240</v>
      </c>
      <c r="B249" s="48">
        <v>47293.271809000005</v>
      </c>
      <c r="C249" s="48">
        <v>26045.456054000002</v>
      </c>
      <c r="D249" s="48">
        <v>9335.2919999999976</v>
      </c>
    </row>
    <row r="250" spans="1:4" x14ac:dyDescent="0.2">
      <c r="A250" s="8">
        <v>241</v>
      </c>
      <c r="B250" s="48">
        <v>21605.903320000001</v>
      </c>
      <c r="C250" s="48">
        <v>28049.335449000002</v>
      </c>
      <c r="D250" s="48">
        <v>10338.9131</v>
      </c>
    </row>
    <row r="251" spans="1:4" x14ac:dyDescent="0.2">
      <c r="A251" s="8">
        <v>242</v>
      </c>
      <c r="B251" s="48">
        <v>20723.746094000002</v>
      </c>
      <c r="C251" s="48">
        <v>26031.136719000002</v>
      </c>
      <c r="D251" s="48">
        <v>12811.732900000001</v>
      </c>
    </row>
    <row r="252" spans="1:4" x14ac:dyDescent="0.2">
      <c r="A252" s="8">
        <v>243</v>
      </c>
      <c r="B252" s="48">
        <v>42991.931281000005</v>
      </c>
      <c r="C252" s="48">
        <v>18720.991211</v>
      </c>
      <c r="D252" s="48">
        <v>11174.373799999999</v>
      </c>
    </row>
    <row r="253" spans="1:4" x14ac:dyDescent="0.2">
      <c r="A253" s="8">
        <v>244</v>
      </c>
      <c r="B253" s="48">
        <v>58802.323000000004</v>
      </c>
      <c r="C253" s="48">
        <v>9854.4301749999995</v>
      </c>
      <c r="D253" s="48">
        <v>13153.636500000001</v>
      </c>
    </row>
    <row r="254" spans="1:4" x14ac:dyDescent="0.2">
      <c r="A254" s="8">
        <v>245</v>
      </c>
      <c r="B254" s="48">
        <v>55285.265000000007</v>
      </c>
      <c r="C254" s="48">
        <v>7317.6164549999994</v>
      </c>
      <c r="D254" s="48">
        <v>9767.6035000000011</v>
      </c>
    </row>
    <row r="255" spans="1:4" x14ac:dyDescent="0.2">
      <c r="A255" s="8">
        <v>246</v>
      </c>
      <c r="B255" s="48">
        <v>30021.857544000002</v>
      </c>
      <c r="C255" s="48">
        <v>5773.7998049999997</v>
      </c>
      <c r="D255" s="48">
        <v>7879.0151000000005</v>
      </c>
    </row>
    <row r="256" spans="1:4" x14ac:dyDescent="0.2">
      <c r="A256" s="8">
        <v>247</v>
      </c>
      <c r="B256" s="48">
        <v>18254.229492999999</v>
      </c>
      <c r="C256" s="48">
        <v>8296.2825919999996</v>
      </c>
      <c r="D256" s="48">
        <v>5401.3888000000006</v>
      </c>
    </row>
    <row r="257" spans="1:4" x14ac:dyDescent="0.2">
      <c r="A257" s="8">
        <v>248</v>
      </c>
      <c r="B257" s="48">
        <v>13799.767577000001</v>
      </c>
      <c r="C257" s="48">
        <v>12849.458496000001</v>
      </c>
      <c r="D257" s="48">
        <v>2250.4569109999998</v>
      </c>
    </row>
    <row r="258" spans="1:4" x14ac:dyDescent="0.2">
      <c r="A258" s="8">
        <v>249</v>
      </c>
      <c r="B258" s="48">
        <v>2853.4395749999999</v>
      </c>
      <c r="C258" s="48">
        <v>5841.5349119999992</v>
      </c>
      <c r="D258" s="48">
        <v>126.255032</v>
      </c>
    </row>
    <row r="259" spans="1:4" x14ac:dyDescent="0.2">
      <c r="A259" s="8">
        <v>250</v>
      </c>
      <c r="B259" s="48">
        <v>6.5890000000000002E-3</v>
      </c>
      <c r="C259" s="48">
        <v>6977.7175299999999</v>
      </c>
      <c r="D259" s="48">
        <v>1.0710000000000001E-2</v>
      </c>
    </row>
    <row r="260" spans="1:4" x14ac:dyDescent="0.2">
      <c r="A260" s="8">
        <v>251</v>
      </c>
      <c r="B260" s="48">
        <v>0</v>
      </c>
      <c r="C260" s="48">
        <v>4650.5664059999999</v>
      </c>
      <c r="D260" s="48">
        <v>0</v>
      </c>
    </row>
    <row r="261" spans="1:4" x14ac:dyDescent="0.2">
      <c r="A261" s="8">
        <v>252</v>
      </c>
      <c r="B261" s="48">
        <v>0</v>
      </c>
      <c r="C261" s="48">
        <v>8181.4689939999998</v>
      </c>
      <c r="D261" s="48">
        <v>0</v>
      </c>
    </row>
    <row r="262" spans="1:4" x14ac:dyDescent="0.2">
      <c r="A262" s="8">
        <v>253</v>
      </c>
      <c r="B262" s="48">
        <v>15.806216000000001</v>
      </c>
      <c r="C262" s="48">
        <v>7811.3555910000005</v>
      </c>
      <c r="D262" s="48">
        <v>67.816750999999996</v>
      </c>
    </row>
    <row r="263" spans="1:4" x14ac:dyDescent="0.2">
      <c r="A263" s="8">
        <v>254</v>
      </c>
      <c r="B263" s="48">
        <v>6221.495269</v>
      </c>
      <c r="C263" s="48">
        <v>7195.9250500000007</v>
      </c>
      <c r="D263" s="48">
        <v>122.441833</v>
      </c>
    </row>
    <row r="264" spans="1:4" x14ac:dyDescent="0.2">
      <c r="A264" s="8">
        <v>255</v>
      </c>
      <c r="B264" s="48">
        <v>46469.259151999999</v>
      </c>
      <c r="C264" s="48">
        <v>5483.4829100000006</v>
      </c>
      <c r="D264" s="48">
        <v>2466.700378</v>
      </c>
    </row>
    <row r="265" spans="1:4" x14ac:dyDescent="0.2">
      <c r="A265" s="8">
        <v>256</v>
      </c>
      <c r="B265" s="48">
        <v>100627.00200000001</v>
      </c>
      <c r="C265" s="48">
        <v>10756.85144</v>
      </c>
      <c r="D265" s="48">
        <v>3759.401648</v>
      </c>
    </row>
    <row r="266" spans="1:4" x14ac:dyDescent="0.2">
      <c r="A266" s="8">
        <v>257</v>
      </c>
      <c r="B266" s="48">
        <v>132649.486</v>
      </c>
      <c r="C266" s="48">
        <v>14217.778320000001</v>
      </c>
      <c r="D266" s="48">
        <v>8622.6251000000011</v>
      </c>
    </row>
    <row r="267" spans="1:4" x14ac:dyDescent="0.2">
      <c r="A267" s="8">
        <v>258</v>
      </c>
      <c r="B267" s="48">
        <v>151621.19099999999</v>
      </c>
      <c r="C267" s="48">
        <v>25956.066895000004</v>
      </c>
      <c r="D267" s="48">
        <v>17731.688999999998</v>
      </c>
    </row>
    <row r="268" spans="1:4" x14ac:dyDescent="0.2">
      <c r="A268" s="8">
        <v>259</v>
      </c>
      <c r="B268" s="48">
        <v>166559.47975</v>
      </c>
      <c r="C268" s="48">
        <v>23935.128906999998</v>
      </c>
      <c r="D268" s="48">
        <v>12406.711499999999</v>
      </c>
    </row>
    <row r="269" spans="1:4" x14ac:dyDescent="0.2">
      <c r="A269" s="8">
        <v>260</v>
      </c>
      <c r="B269" s="48">
        <v>167645.07375000001</v>
      </c>
      <c r="C269" s="48">
        <v>21348.862305000002</v>
      </c>
      <c r="D269" s="48">
        <v>11239.019100000001</v>
      </c>
    </row>
    <row r="270" spans="1:4" x14ac:dyDescent="0.2">
      <c r="A270" s="8">
        <v>261</v>
      </c>
      <c r="B270" s="48">
        <v>167631.008</v>
      </c>
      <c r="C270" s="48">
        <v>16738.265380999997</v>
      </c>
      <c r="D270" s="48">
        <v>10296.3308</v>
      </c>
    </row>
    <row r="271" spans="1:4" x14ac:dyDescent="0.2">
      <c r="A271" s="8">
        <v>262</v>
      </c>
      <c r="B271" s="48">
        <v>165193.68299999999</v>
      </c>
      <c r="C271" s="48">
        <v>9533.3466800000006</v>
      </c>
      <c r="D271" s="48">
        <v>7268.6565000000001</v>
      </c>
    </row>
    <row r="272" spans="1:4" x14ac:dyDescent="0.2">
      <c r="A272" s="8">
        <v>263</v>
      </c>
      <c r="B272" s="48">
        <v>152863.42225</v>
      </c>
      <c r="C272" s="48">
        <v>17332.758056999999</v>
      </c>
      <c r="D272" s="48">
        <v>6459.5272000000004</v>
      </c>
    </row>
    <row r="273" spans="1:4" x14ac:dyDescent="0.2">
      <c r="A273" s="8">
        <v>264</v>
      </c>
      <c r="B273" s="48">
        <v>140930.79824999999</v>
      </c>
      <c r="C273" s="48">
        <v>6253.5781859999997</v>
      </c>
      <c r="D273" s="48">
        <v>6544.2067999999999</v>
      </c>
    </row>
    <row r="274" spans="1:4" x14ac:dyDescent="0.2">
      <c r="A274" s="8">
        <v>265</v>
      </c>
      <c r="B274" s="48">
        <v>118162.149</v>
      </c>
      <c r="C274" s="48">
        <v>6687.2801510000008</v>
      </c>
      <c r="D274" s="48">
        <v>9910.3188000000009</v>
      </c>
    </row>
    <row r="275" spans="1:4" x14ac:dyDescent="0.2">
      <c r="A275" s="8">
        <v>266</v>
      </c>
      <c r="B275" s="48">
        <v>122605.1505</v>
      </c>
      <c r="C275" s="48">
        <v>6097.591187</v>
      </c>
      <c r="D275" s="48">
        <v>7327.9948000000004</v>
      </c>
    </row>
    <row r="276" spans="1:4" x14ac:dyDescent="0.2">
      <c r="A276" s="8">
        <v>267</v>
      </c>
      <c r="B276" s="48">
        <v>137832.22</v>
      </c>
      <c r="C276" s="48">
        <v>11347.98877</v>
      </c>
      <c r="D276" s="48">
        <v>9466.9166999999998</v>
      </c>
    </row>
    <row r="277" spans="1:4" x14ac:dyDescent="0.2">
      <c r="A277" s="8">
        <v>268</v>
      </c>
      <c r="B277" s="48">
        <v>116351.60225</v>
      </c>
      <c r="C277" s="48">
        <v>8859.8889159999999</v>
      </c>
      <c r="D277" s="48">
        <v>5094.3297339999999</v>
      </c>
    </row>
    <row r="278" spans="1:4" x14ac:dyDescent="0.2">
      <c r="A278" s="8">
        <v>269</v>
      </c>
      <c r="B278" s="48">
        <v>74819.804999999993</v>
      </c>
      <c r="C278" s="48">
        <v>1634.0298760000001</v>
      </c>
      <c r="D278" s="48">
        <v>2891.4469610000001</v>
      </c>
    </row>
    <row r="279" spans="1:4" x14ac:dyDescent="0.2">
      <c r="A279" s="8">
        <v>270</v>
      </c>
      <c r="B279" s="48">
        <v>41321.919930000004</v>
      </c>
      <c r="C279" s="48">
        <v>512.21929899999998</v>
      </c>
      <c r="D279" s="48">
        <v>3162.7262570000003</v>
      </c>
    </row>
    <row r="280" spans="1:4" x14ac:dyDescent="0.2">
      <c r="A280" s="8">
        <v>271</v>
      </c>
      <c r="B280" s="48">
        <v>3541.5956630000001</v>
      </c>
      <c r="C280" s="48">
        <v>0</v>
      </c>
      <c r="D280" s="48">
        <v>3957.7838499999998</v>
      </c>
    </row>
    <row r="281" spans="1:4" x14ac:dyDescent="0.2">
      <c r="A281" s="8">
        <v>272</v>
      </c>
      <c r="B281" s="48">
        <v>115.435254</v>
      </c>
      <c r="C281" s="48">
        <v>0</v>
      </c>
      <c r="D281" s="48">
        <v>3760.0034860000001</v>
      </c>
    </row>
    <row r="282" spans="1:4" x14ac:dyDescent="0.2">
      <c r="A282" s="8">
        <v>273</v>
      </c>
      <c r="B282" s="48">
        <v>569.05707099999995</v>
      </c>
      <c r="C282" s="48">
        <v>21.342187000000003</v>
      </c>
      <c r="D282" s="48">
        <v>2562.1293030000002</v>
      </c>
    </row>
    <row r="283" spans="1:4" x14ac:dyDescent="0.2">
      <c r="A283" s="8">
        <v>274</v>
      </c>
      <c r="B283" s="48">
        <v>1366.2760920000001</v>
      </c>
      <c r="C283" s="48">
        <v>0</v>
      </c>
      <c r="D283" s="48">
        <v>1584.239282</v>
      </c>
    </row>
    <row r="284" spans="1:4" x14ac:dyDescent="0.2">
      <c r="A284" s="8">
        <v>275</v>
      </c>
      <c r="B284" s="48">
        <v>5663.7807619999994</v>
      </c>
      <c r="C284" s="48">
        <v>0</v>
      </c>
      <c r="D284" s="48">
        <v>1614.0530699999999</v>
      </c>
    </row>
    <row r="285" spans="1:4" x14ac:dyDescent="0.2">
      <c r="A285" s="8">
        <v>276</v>
      </c>
      <c r="B285" s="48">
        <v>13110.848388999999</v>
      </c>
      <c r="C285" s="48">
        <v>0</v>
      </c>
      <c r="D285" s="48">
        <v>1987.8523570000002</v>
      </c>
    </row>
    <row r="286" spans="1:4" x14ac:dyDescent="0.2">
      <c r="A286" s="8">
        <v>277</v>
      </c>
      <c r="B286" s="48">
        <v>29598.769844000002</v>
      </c>
      <c r="C286" s="48">
        <v>0</v>
      </c>
      <c r="D286" s="48">
        <v>3041.9812010000001</v>
      </c>
    </row>
    <row r="287" spans="1:4" x14ac:dyDescent="0.2">
      <c r="A287" s="8">
        <v>278</v>
      </c>
      <c r="B287" s="48">
        <v>70300.591</v>
      </c>
      <c r="C287" s="48">
        <v>0</v>
      </c>
      <c r="D287" s="48">
        <v>3449.315979</v>
      </c>
    </row>
    <row r="288" spans="1:4" x14ac:dyDescent="0.2">
      <c r="A288" s="8">
        <v>279</v>
      </c>
      <c r="B288" s="48">
        <v>116190.603</v>
      </c>
      <c r="C288" s="48">
        <v>0</v>
      </c>
      <c r="D288" s="48">
        <v>5527.4093999999996</v>
      </c>
    </row>
    <row r="289" spans="1:4" x14ac:dyDescent="0.2">
      <c r="A289" s="8">
        <v>280</v>
      </c>
      <c r="B289" s="48">
        <v>120892.01800000001</v>
      </c>
      <c r="C289" s="48">
        <v>7728.3305679999994</v>
      </c>
      <c r="D289" s="48">
        <v>6755.7032000000008</v>
      </c>
    </row>
    <row r="290" spans="1:4" x14ac:dyDescent="0.2">
      <c r="A290" s="8">
        <v>281</v>
      </c>
      <c r="B290" s="48">
        <v>139254.579</v>
      </c>
      <c r="C290" s="48">
        <v>5221.9972529999995</v>
      </c>
      <c r="D290" s="48">
        <v>5876.9535000000005</v>
      </c>
    </row>
    <row r="291" spans="1:4" x14ac:dyDescent="0.2">
      <c r="A291" s="8">
        <v>282</v>
      </c>
      <c r="B291" s="48">
        <v>159886.07</v>
      </c>
      <c r="C291" s="48">
        <v>11.076722</v>
      </c>
      <c r="D291" s="48">
        <v>5429.7033000000001</v>
      </c>
    </row>
    <row r="292" spans="1:4" x14ac:dyDescent="0.2">
      <c r="A292" s="8">
        <v>283</v>
      </c>
      <c r="B292" s="48">
        <v>164777.14499999999</v>
      </c>
      <c r="C292" s="48">
        <v>3002.0464499999998</v>
      </c>
      <c r="D292" s="48">
        <v>4871.216735</v>
      </c>
    </row>
    <row r="293" spans="1:4" x14ac:dyDescent="0.2">
      <c r="A293" s="8">
        <v>284</v>
      </c>
      <c r="B293" s="48">
        <v>149791.55475000001</v>
      </c>
      <c r="C293" s="48">
        <v>4826.7780760000005</v>
      </c>
      <c r="D293" s="48">
        <v>6167.4146000000001</v>
      </c>
    </row>
    <row r="294" spans="1:4" x14ac:dyDescent="0.2">
      <c r="A294" s="8">
        <v>285</v>
      </c>
      <c r="B294" s="48">
        <v>148872.57800000001</v>
      </c>
      <c r="C294" s="48">
        <v>6146.6466069999997</v>
      </c>
      <c r="D294" s="48">
        <v>7065.2633000000005</v>
      </c>
    </row>
    <row r="295" spans="1:4" x14ac:dyDescent="0.2">
      <c r="A295" s="8">
        <v>286</v>
      </c>
      <c r="B295" s="48">
        <v>166347.44999999998</v>
      </c>
      <c r="C295" s="48">
        <v>28860.215333</v>
      </c>
      <c r="D295" s="48">
        <v>9199.8518000000004</v>
      </c>
    </row>
    <row r="296" spans="1:4" x14ac:dyDescent="0.2">
      <c r="A296" s="8">
        <v>287</v>
      </c>
      <c r="B296" s="48">
        <v>167792.59700000001</v>
      </c>
      <c r="C296" s="48">
        <v>46655.315999999999</v>
      </c>
      <c r="D296" s="48">
        <v>4751.826145</v>
      </c>
    </row>
    <row r="297" spans="1:4" x14ac:dyDescent="0.2">
      <c r="A297" s="8">
        <v>288</v>
      </c>
      <c r="B297" s="48">
        <v>167549.516</v>
      </c>
      <c r="C297" s="48">
        <v>57753.258000000002</v>
      </c>
      <c r="D297" s="48">
        <v>6390.232035</v>
      </c>
    </row>
    <row r="298" spans="1:4" x14ac:dyDescent="0.2">
      <c r="A298" s="8">
        <v>289</v>
      </c>
      <c r="B298" s="48">
        <v>167278.25</v>
      </c>
      <c r="C298" s="48">
        <v>77279.941000000006</v>
      </c>
      <c r="D298" s="48">
        <v>8218.0532000000003</v>
      </c>
    </row>
    <row r="299" spans="1:4" x14ac:dyDescent="0.2">
      <c r="A299" s="8">
        <v>290</v>
      </c>
      <c r="B299" s="48">
        <v>166859.46000000002</v>
      </c>
      <c r="C299" s="48">
        <v>93356.055999999997</v>
      </c>
      <c r="D299" s="48">
        <v>2332.886231</v>
      </c>
    </row>
    <row r="300" spans="1:4" x14ac:dyDescent="0.2">
      <c r="A300" s="8">
        <v>291</v>
      </c>
      <c r="B300" s="48">
        <v>163878.59100000001</v>
      </c>
      <c r="C300" s="48">
        <v>100245.51925</v>
      </c>
      <c r="D300" s="48">
        <v>238.96815500000002</v>
      </c>
    </row>
    <row r="301" spans="1:4" x14ac:dyDescent="0.2">
      <c r="A301" s="8">
        <v>292</v>
      </c>
      <c r="B301" s="48">
        <v>153447.0275</v>
      </c>
      <c r="C301" s="48">
        <v>109580.86</v>
      </c>
      <c r="D301" s="48">
        <v>0</v>
      </c>
    </row>
    <row r="302" spans="1:4" x14ac:dyDescent="0.2">
      <c r="A302" s="8">
        <v>293</v>
      </c>
      <c r="B302" s="48">
        <v>153579.8315</v>
      </c>
      <c r="C302" s="48">
        <v>119096.742</v>
      </c>
      <c r="D302" s="48">
        <v>0.37690600000000002</v>
      </c>
    </row>
    <row r="303" spans="1:4" x14ac:dyDescent="0.2">
      <c r="A303" s="8">
        <v>294</v>
      </c>
      <c r="B303" s="48">
        <v>137732.10199999998</v>
      </c>
      <c r="C303" s="48">
        <v>112549.50600000001</v>
      </c>
      <c r="D303" s="48">
        <v>2.578E-3</v>
      </c>
    </row>
    <row r="304" spans="1:4" x14ac:dyDescent="0.2">
      <c r="A304" s="8">
        <v>295</v>
      </c>
      <c r="B304" s="48">
        <v>138139.554</v>
      </c>
      <c r="C304" s="48">
        <v>69991.732999999993</v>
      </c>
      <c r="D304" s="48">
        <v>0.36231599999999997</v>
      </c>
    </row>
    <row r="305" spans="1:4" x14ac:dyDescent="0.2">
      <c r="A305" s="8">
        <v>296</v>
      </c>
      <c r="B305" s="48">
        <v>148988.258</v>
      </c>
      <c r="C305" s="48">
        <v>19804.362792</v>
      </c>
      <c r="D305" s="48">
        <v>1.8587940000000001</v>
      </c>
    </row>
    <row r="306" spans="1:4" x14ac:dyDescent="0.2">
      <c r="A306" s="8">
        <v>297</v>
      </c>
      <c r="B306" s="48">
        <v>149221.77399999998</v>
      </c>
      <c r="C306" s="48">
        <v>14259.291014999999</v>
      </c>
      <c r="D306" s="48">
        <v>0</v>
      </c>
    </row>
    <row r="307" spans="1:4" x14ac:dyDescent="0.2">
      <c r="A307" s="8">
        <v>298</v>
      </c>
      <c r="B307" s="48">
        <v>162333.14000000001</v>
      </c>
      <c r="C307" s="48">
        <v>70579.728526999999</v>
      </c>
      <c r="D307" s="48">
        <v>202.31445300000001</v>
      </c>
    </row>
    <row r="308" spans="1:4" x14ac:dyDescent="0.2">
      <c r="A308" s="8">
        <v>299</v>
      </c>
      <c r="B308" s="48">
        <v>151185.64500000002</v>
      </c>
      <c r="C308" s="48">
        <v>91696.23</v>
      </c>
      <c r="D308" s="48">
        <v>4.882403</v>
      </c>
    </row>
    <row r="309" spans="1:4" x14ac:dyDescent="0.2">
      <c r="A309" s="8">
        <v>300</v>
      </c>
      <c r="B309" s="48">
        <v>138877.39475000001</v>
      </c>
      <c r="C309" s="48">
        <v>84875.577000000005</v>
      </c>
      <c r="D309" s="48">
        <v>0</v>
      </c>
    </row>
    <row r="310" spans="1:4" x14ac:dyDescent="0.2">
      <c r="A310" s="8">
        <v>301</v>
      </c>
      <c r="B310" s="48">
        <v>136793.234</v>
      </c>
      <c r="C310" s="48">
        <v>79422.161999999997</v>
      </c>
      <c r="D310" s="48">
        <v>19.431991</v>
      </c>
    </row>
    <row r="311" spans="1:4" x14ac:dyDescent="0.2">
      <c r="A311" s="8">
        <v>302</v>
      </c>
      <c r="B311" s="48">
        <v>134759.74575</v>
      </c>
      <c r="C311" s="48">
        <v>72349.149999999994</v>
      </c>
      <c r="D311" s="48">
        <v>2346.7773640000005</v>
      </c>
    </row>
    <row r="312" spans="1:4" x14ac:dyDescent="0.2">
      <c r="A312" s="8">
        <v>303</v>
      </c>
      <c r="B312" s="48">
        <v>131044.178</v>
      </c>
      <c r="C312" s="48">
        <v>65294.501000000004</v>
      </c>
      <c r="D312" s="48">
        <v>1061.2496269999999</v>
      </c>
    </row>
    <row r="313" spans="1:4" x14ac:dyDescent="0.2">
      <c r="A313" s="8">
        <v>304</v>
      </c>
      <c r="B313" s="48">
        <v>129658.802</v>
      </c>
      <c r="C313" s="48">
        <v>41306.403262</v>
      </c>
      <c r="D313" s="48">
        <v>875.365273</v>
      </c>
    </row>
    <row r="314" spans="1:4" x14ac:dyDescent="0.2">
      <c r="A314" s="8">
        <v>305</v>
      </c>
      <c r="B314" s="48">
        <v>126148.44725</v>
      </c>
      <c r="C314" s="48">
        <v>44322.809571000005</v>
      </c>
      <c r="D314" s="48">
        <v>145.96141799999998</v>
      </c>
    </row>
    <row r="315" spans="1:4" x14ac:dyDescent="0.2">
      <c r="A315" s="8">
        <v>306</v>
      </c>
      <c r="B315" s="48">
        <v>126233.011</v>
      </c>
      <c r="C315" s="48">
        <v>32969.833743000003</v>
      </c>
      <c r="D315" s="48">
        <v>913.29571699999997</v>
      </c>
    </row>
    <row r="316" spans="1:4" x14ac:dyDescent="0.2">
      <c r="A316" s="8">
        <v>307</v>
      </c>
      <c r="B316" s="48">
        <v>136547.46049999999</v>
      </c>
      <c r="C316" s="48">
        <v>22228.127929999999</v>
      </c>
      <c r="D316" s="48">
        <v>3638.1932339999998</v>
      </c>
    </row>
    <row r="317" spans="1:4" x14ac:dyDescent="0.2">
      <c r="A317" s="8">
        <v>308</v>
      </c>
      <c r="B317" s="48">
        <v>151156.49200000003</v>
      </c>
      <c r="C317" s="48">
        <v>20272.510986000001</v>
      </c>
      <c r="D317" s="48">
        <v>4142.1207130000003</v>
      </c>
    </row>
    <row r="318" spans="1:4" x14ac:dyDescent="0.2">
      <c r="A318" s="8">
        <v>309</v>
      </c>
      <c r="B318" s="48">
        <v>152837.71100000001</v>
      </c>
      <c r="C318" s="48">
        <v>3859.5802950000002</v>
      </c>
      <c r="D318" s="48">
        <v>7675.3451000000005</v>
      </c>
    </row>
    <row r="319" spans="1:4" x14ac:dyDescent="0.2">
      <c r="A319" s="8">
        <v>310</v>
      </c>
      <c r="B319" s="48">
        <v>143403.03525000002</v>
      </c>
      <c r="C319" s="48">
        <v>7748.7269909999995</v>
      </c>
      <c r="D319" s="48">
        <v>8014.5855000000001</v>
      </c>
    </row>
    <row r="320" spans="1:4" x14ac:dyDescent="0.2">
      <c r="A320" s="8">
        <v>311</v>
      </c>
      <c r="B320" s="48">
        <v>144639.516</v>
      </c>
      <c r="C320" s="48">
        <v>32186.484856000003</v>
      </c>
      <c r="D320" s="48">
        <v>9508.2691999999988</v>
      </c>
    </row>
    <row r="321" spans="1:4" x14ac:dyDescent="0.2">
      <c r="A321" s="8">
        <v>312</v>
      </c>
      <c r="B321" s="48">
        <v>160098.152</v>
      </c>
      <c r="C321" s="48">
        <v>39888.299319999998</v>
      </c>
      <c r="D321" s="48">
        <v>9566.3224999999984</v>
      </c>
    </row>
    <row r="322" spans="1:4" x14ac:dyDescent="0.2">
      <c r="A322" s="8">
        <v>313</v>
      </c>
      <c r="B322" s="48">
        <v>167071.30499999999</v>
      </c>
      <c r="C322" s="48">
        <v>45856.123288999996</v>
      </c>
      <c r="D322" s="48">
        <v>6848.2509000000009</v>
      </c>
    </row>
    <row r="323" spans="1:4" x14ac:dyDescent="0.2">
      <c r="A323" s="8">
        <v>314</v>
      </c>
      <c r="B323" s="48">
        <v>163675.06699999998</v>
      </c>
      <c r="C323" s="48">
        <v>58247.292999999998</v>
      </c>
      <c r="D323" s="48">
        <v>7187.8455999999996</v>
      </c>
    </row>
    <row r="324" spans="1:4" x14ac:dyDescent="0.2">
      <c r="A324" s="8">
        <v>315</v>
      </c>
      <c r="B324" s="48">
        <v>149776.23800000001</v>
      </c>
      <c r="C324" s="48">
        <v>78829.15400000001</v>
      </c>
      <c r="D324" s="48">
        <v>6886.7398999999996</v>
      </c>
    </row>
    <row r="325" spans="1:4" x14ac:dyDescent="0.2">
      <c r="A325" s="8">
        <v>316</v>
      </c>
      <c r="B325" s="48">
        <v>130751.0665</v>
      </c>
      <c r="C325" s="48">
        <v>54282.267999999996</v>
      </c>
      <c r="D325" s="48">
        <v>8566.5491000000002</v>
      </c>
    </row>
    <row r="326" spans="1:4" x14ac:dyDescent="0.2">
      <c r="A326" s="8">
        <v>317</v>
      </c>
      <c r="B326" s="48">
        <v>87888.428249999997</v>
      </c>
      <c r="C326" s="48">
        <v>76278.837999999989</v>
      </c>
      <c r="D326" s="48">
        <v>5430.4822999999997</v>
      </c>
    </row>
    <row r="327" spans="1:4" x14ac:dyDescent="0.2">
      <c r="A327" s="8">
        <v>318</v>
      </c>
      <c r="B327" s="48">
        <v>72707.078000000009</v>
      </c>
      <c r="C327" s="48">
        <v>81063.35100000001</v>
      </c>
      <c r="D327" s="48">
        <v>4230.5245260000002</v>
      </c>
    </row>
    <row r="328" spans="1:4" x14ac:dyDescent="0.2">
      <c r="A328" s="8">
        <v>319</v>
      </c>
      <c r="B328" s="48">
        <v>73109.397000000012</v>
      </c>
      <c r="C328" s="48">
        <v>72282.194000000003</v>
      </c>
      <c r="D328" s="48">
        <v>2993.027466</v>
      </c>
    </row>
    <row r="329" spans="1:4" x14ac:dyDescent="0.2">
      <c r="A329" s="8">
        <v>320</v>
      </c>
      <c r="B329" s="48">
        <v>65118.236929999999</v>
      </c>
      <c r="C329" s="48">
        <v>43966.864116999997</v>
      </c>
      <c r="D329" s="48">
        <v>2189.6077580000001</v>
      </c>
    </row>
    <row r="330" spans="1:4" x14ac:dyDescent="0.2">
      <c r="A330" s="8">
        <v>321</v>
      </c>
      <c r="B330" s="48">
        <v>41411.821780999999</v>
      </c>
      <c r="C330" s="48">
        <v>29888.583984999997</v>
      </c>
      <c r="D330" s="48">
        <v>96.044060999999999</v>
      </c>
    </row>
    <row r="331" spans="1:4" x14ac:dyDescent="0.2">
      <c r="A331" s="8">
        <v>322</v>
      </c>
      <c r="B331" s="48">
        <v>19232.641845000002</v>
      </c>
      <c r="C331" s="48">
        <v>19186.690429000002</v>
      </c>
      <c r="D331" s="48">
        <v>0</v>
      </c>
    </row>
    <row r="332" spans="1:4" x14ac:dyDescent="0.2">
      <c r="A332" s="8">
        <v>323</v>
      </c>
      <c r="B332" s="48">
        <v>2090.456451</v>
      </c>
      <c r="C332" s="48">
        <v>22498.187499</v>
      </c>
      <c r="D332" s="48">
        <v>0</v>
      </c>
    </row>
    <row r="333" spans="1:4" x14ac:dyDescent="0.2">
      <c r="A333" s="8">
        <v>324</v>
      </c>
      <c r="B333" s="48">
        <v>4754.2218630000007</v>
      </c>
      <c r="C333" s="48">
        <v>34428.971243</v>
      </c>
      <c r="D333" s="48">
        <v>264.81975399999999</v>
      </c>
    </row>
    <row r="334" spans="1:4" x14ac:dyDescent="0.2">
      <c r="A334" s="8">
        <v>325</v>
      </c>
      <c r="B334" s="48">
        <v>6513.6817629999996</v>
      </c>
      <c r="C334" s="48">
        <v>45149.474847999998</v>
      </c>
      <c r="D334" s="48">
        <v>311.307929</v>
      </c>
    </row>
    <row r="335" spans="1:4" x14ac:dyDescent="0.2">
      <c r="A335" s="8">
        <v>326</v>
      </c>
      <c r="B335" s="48">
        <v>14169.515868999999</v>
      </c>
      <c r="C335" s="48">
        <v>48620.321754000004</v>
      </c>
      <c r="D335" s="48">
        <v>0</v>
      </c>
    </row>
    <row r="336" spans="1:4" x14ac:dyDescent="0.2">
      <c r="A336" s="8">
        <v>327</v>
      </c>
      <c r="B336" s="48">
        <v>57304.803999999996</v>
      </c>
      <c r="C336" s="48">
        <v>41651.918079000003</v>
      </c>
      <c r="D336" s="48">
        <v>117.316002</v>
      </c>
    </row>
    <row r="337" spans="1:4" x14ac:dyDescent="0.2">
      <c r="A337" s="8">
        <v>328</v>
      </c>
      <c r="B337" s="48">
        <v>56433.749000000003</v>
      </c>
      <c r="C337" s="48">
        <v>49150.392</v>
      </c>
      <c r="D337" s="48">
        <v>740.97489999999993</v>
      </c>
    </row>
    <row r="338" spans="1:4" x14ac:dyDescent="0.2">
      <c r="A338" s="8">
        <v>329</v>
      </c>
      <c r="B338" s="48">
        <v>56445.179000000004</v>
      </c>
      <c r="C338" s="48">
        <v>35810.128633</v>
      </c>
      <c r="D338" s="48">
        <v>4770.8667249999999</v>
      </c>
    </row>
    <row r="339" spans="1:4" x14ac:dyDescent="0.2">
      <c r="A339" s="8">
        <v>330</v>
      </c>
      <c r="B339" s="48">
        <v>56407.134360000004</v>
      </c>
      <c r="C339" s="48">
        <v>42986.961301000003</v>
      </c>
      <c r="D339" s="48">
        <v>6467.3466740000003</v>
      </c>
    </row>
    <row r="340" spans="1:4" x14ac:dyDescent="0.2">
      <c r="A340" s="8">
        <v>331</v>
      </c>
      <c r="B340" s="48">
        <v>109766.44999999998</v>
      </c>
      <c r="C340" s="48">
        <v>39490.689839999999</v>
      </c>
      <c r="D340" s="48">
        <v>7340.2467999999999</v>
      </c>
    </row>
    <row r="341" spans="1:4" x14ac:dyDescent="0.2">
      <c r="A341" s="8">
        <v>332</v>
      </c>
      <c r="B341" s="48">
        <v>166861.97200000001</v>
      </c>
      <c r="C341" s="48">
        <v>10610.237794000001</v>
      </c>
      <c r="D341" s="48">
        <v>5136.4473629999993</v>
      </c>
    </row>
    <row r="342" spans="1:4" x14ac:dyDescent="0.2">
      <c r="A342" s="8">
        <v>333</v>
      </c>
      <c r="B342" s="48">
        <v>166524.16399999999</v>
      </c>
      <c r="C342" s="48">
        <v>26036.478515999999</v>
      </c>
      <c r="D342" s="48">
        <v>3875.5224239999998</v>
      </c>
    </row>
    <row r="343" spans="1:4" x14ac:dyDescent="0.2">
      <c r="A343" s="8">
        <v>334</v>
      </c>
      <c r="B343" s="48">
        <v>162492.78950000001</v>
      </c>
      <c r="C343" s="48">
        <v>6607.948609</v>
      </c>
      <c r="D343" s="48">
        <v>2035.2117000000001</v>
      </c>
    </row>
    <row r="344" spans="1:4" x14ac:dyDescent="0.2">
      <c r="A344" s="8">
        <v>335</v>
      </c>
      <c r="B344" s="48">
        <v>153983.973</v>
      </c>
      <c r="C344" s="48">
        <v>15226.586304</v>
      </c>
      <c r="D344" s="48">
        <v>3914.8491210000002</v>
      </c>
    </row>
    <row r="345" spans="1:4" x14ac:dyDescent="0.2">
      <c r="A345" s="8">
        <v>336</v>
      </c>
      <c r="B345" s="48">
        <v>122039.558</v>
      </c>
      <c r="C345" s="48">
        <v>48156.723737999993</v>
      </c>
      <c r="D345" s="48">
        <v>6007.3652999999995</v>
      </c>
    </row>
    <row r="346" spans="1:4" x14ac:dyDescent="0.2">
      <c r="A346" s="8">
        <v>337</v>
      </c>
      <c r="B346" s="48">
        <v>69495.846999999994</v>
      </c>
      <c r="C346" s="48">
        <v>58014.376000000004</v>
      </c>
      <c r="D346" s="48">
        <v>3533.8521579999997</v>
      </c>
    </row>
    <row r="347" spans="1:4" x14ac:dyDescent="0.2">
      <c r="A347" s="8">
        <v>338</v>
      </c>
      <c r="B347" s="48">
        <v>55479.600000000006</v>
      </c>
      <c r="C347" s="48">
        <v>26055.250976000003</v>
      </c>
      <c r="D347" s="48">
        <v>2708.2691959999997</v>
      </c>
    </row>
    <row r="348" spans="1:4" x14ac:dyDescent="0.2">
      <c r="A348" s="8">
        <v>339</v>
      </c>
      <c r="B348" s="48">
        <v>60014.565000000002</v>
      </c>
      <c r="C348" s="48">
        <v>34214.603686999995</v>
      </c>
      <c r="D348" s="48">
        <v>6475.296875</v>
      </c>
    </row>
    <row r="349" spans="1:4" x14ac:dyDescent="0.2">
      <c r="A349" s="8">
        <v>340</v>
      </c>
      <c r="B349" s="48">
        <v>77030.19</v>
      </c>
      <c r="C349" s="48">
        <v>31422.339862999997</v>
      </c>
      <c r="D349" s="48">
        <v>8167.8233</v>
      </c>
    </row>
    <row r="350" spans="1:4" x14ac:dyDescent="0.2">
      <c r="A350" s="8">
        <v>341</v>
      </c>
      <c r="B350" s="48">
        <v>74135.063999999998</v>
      </c>
      <c r="C350" s="48">
        <v>42497.915143999999</v>
      </c>
      <c r="D350" s="48">
        <v>2836.6695279999994</v>
      </c>
    </row>
    <row r="351" spans="1:4" x14ac:dyDescent="0.2">
      <c r="A351" s="8">
        <v>342</v>
      </c>
      <c r="B351" s="48">
        <v>46025.823694999999</v>
      </c>
      <c r="C351" s="48">
        <v>16937.492430999999</v>
      </c>
      <c r="D351" s="48">
        <v>129.57472100000001</v>
      </c>
    </row>
    <row r="352" spans="1:4" x14ac:dyDescent="0.2">
      <c r="A352" s="8">
        <v>343</v>
      </c>
      <c r="B352" s="48">
        <v>19662.917357999999</v>
      </c>
      <c r="C352" s="48">
        <v>6479.9087829999999</v>
      </c>
      <c r="D352" s="48">
        <v>110.97022200000001</v>
      </c>
    </row>
    <row r="353" spans="1:4" x14ac:dyDescent="0.2">
      <c r="A353" s="8">
        <v>344</v>
      </c>
      <c r="B353" s="48">
        <v>378.56554799999998</v>
      </c>
      <c r="C353" s="48">
        <v>13065.781494000001</v>
      </c>
      <c r="D353" s="48">
        <v>578.95528000000002</v>
      </c>
    </row>
    <row r="354" spans="1:4" x14ac:dyDescent="0.2">
      <c r="A354" s="8">
        <v>345</v>
      </c>
      <c r="B354" s="48">
        <v>179.10066399999999</v>
      </c>
      <c r="C354" s="48">
        <v>10468.170410999999</v>
      </c>
      <c r="D354" s="48">
        <v>10827.073531</v>
      </c>
    </row>
    <row r="355" spans="1:4" x14ac:dyDescent="0.2">
      <c r="A355" s="8">
        <v>346</v>
      </c>
      <c r="B355" s="48">
        <v>2146.6448970000001</v>
      </c>
      <c r="C355" s="48">
        <v>4605.105834</v>
      </c>
      <c r="D355" s="48">
        <v>6173.3698999999997</v>
      </c>
    </row>
    <row r="356" spans="1:4" x14ac:dyDescent="0.2">
      <c r="A356" s="8">
        <v>347</v>
      </c>
      <c r="B356" s="48">
        <v>455.28262999999998</v>
      </c>
      <c r="C356" s="48">
        <v>5960.7818610000004</v>
      </c>
      <c r="D356" s="48">
        <v>12411.522199999999</v>
      </c>
    </row>
    <row r="357" spans="1:4" x14ac:dyDescent="0.2">
      <c r="A357" s="8">
        <v>348</v>
      </c>
      <c r="B357" s="48">
        <v>1224.216005</v>
      </c>
      <c r="C357" s="48">
        <v>4456.6817019999999</v>
      </c>
      <c r="D357" s="48">
        <v>5728.679768</v>
      </c>
    </row>
    <row r="358" spans="1:4" x14ac:dyDescent="0.2">
      <c r="A358" s="8">
        <v>349</v>
      </c>
      <c r="B358" s="48">
        <v>14997.087036000001</v>
      </c>
      <c r="C358" s="48">
        <v>5452.3016349999998</v>
      </c>
      <c r="D358" s="48">
        <v>1648.0104980000001</v>
      </c>
    </row>
    <row r="359" spans="1:4" x14ac:dyDescent="0.2">
      <c r="A359" s="8">
        <v>350</v>
      </c>
      <c r="B359" s="48">
        <v>27737.792968000002</v>
      </c>
      <c r="C359" s="48">
        <v>19841.634032999998</v>
      </c>
      <c r="D359" s="48">
        <v>3515.3523970000001</v>
      </c>
    </row>
    <row r="360" spans="1:4" x14ac:dyDescent="0.2">
      <c r="A360" s="8">
        <v>351</v>
      </c>
      <c r="B360" s="48">
        <v>26726.348633000001</v>
      </c>
      <c r="C360" s="48">
        <v>6388.1046759999999</v>
      </c>
      <c r="D360" s="48">
        <v>3229.9366449999998</v>
      </c>
    </row>
    <row r="361" spans="1:4" x14ac:dyDescent="0.2">
      <c r="A361" s="8">
        <v>352</v>
      </c>
      <c r="B361" s="48">
        <v>26663.892090999998</v>
      </c>
      <c r="C361" s="48">
        <v>22036.399658999999</v>
      </c>
      <c r="D361" s="48">
        <v>4666.5410159999992</v>
      </c>
    </row>
    <row r="362" spans="1:4" x14ac:dyDescent="0.2">
      <c r="A362" s="8">
        <v>353</v>
      </c>
      <c r="B362" s="48">
        <v>29390.476074999999</v>
      </c>
      <c r="C362" s="48">
        <v>16404.508787999999</v>
      </c>
      <c r="D362" s="48">
        <v>6295.2115799999992</v>
      </c>
    </row>
    <row r="363" spans="1:4" x14ac:dyDescent="0.2">
      <c r="A363" s="8">
        <v>354</v>
      </c>
      <c r="B363" s="48">
        <v>70501.255999999994</v>
      </c>
      <c r="C363" s="48">
        <v>8575.5991209999993</v>
      </c>
      <c r="D363" s="48">
        <v>10337.9624</v>
      </c>
    </row>
    <row r="364" spans="1:4" x14ac:dyDescent="0.2">
      <c r="A364" s="8">
        <v>355</v>
      </c>
      <c r="B364" s="48">
        <v>125931.18700000001</v>
      </c>
      <c r="C364" s="48">
        <v>26243.654785999999</v>
      </c>
      <c r="D364" s="48">
        <v>19208.433199999999</v>
      </c>
    </row>
    <row r="365" spans="1:4" x14ac:dyDescent="0.2">
      <c r="A365" s="8">
        <v>356</v>
      </c>
      <c r="B365" s="48">
        <v>166181.74599999998</v>
      </c>
      <c r="C365" s="48">
        <v>14659.148315</v>
      </c>
      <c r="D365" s="48">
        <v>23970.145499999999</v>
      </c>
    </row>
    <row r="366" spans="1:4" x14ac:dyDescent="0.2">
      <c r="A366" s="8">
        <v>357</v>
      </c>
      <c r="B366" s="48">
        <v>166607.94500000001</v>
      </c>
      <c r="C366" s="48">
        <v>7229.7896730000002</v>
      </c>
      <c r="D366" s="48">
        <v>31940.888599999998</v>
      </c>
    </row>
    <row r="367" spans="1:4" x14ac:dyDescent="0.2">
      <c r="A367" s="8">
        <v>358</v>
      </c>
      <c r="B367" s="48">
        <v>163583.32400000002</v>
      </c>
      <c r="C367" s="48">
        <v>9699.4080820000017</v>
      </c>
      <c r="D367" s="48">
        <v>31377.611300000004</v>
      </c>
    </row>
    <row r="368" spans="1:4" x14ac:dyDescent="0.2">
      <c r="A368" s="8">
        <v>359</v>
      </c>
      <c r="B368" s="48">
        <v>149007.14000000001</v>
      </c>
      <c r="C368" s="48">
        <v>8246.3260499999997</v>
      </c>
      <c r="D368" s="48">
        <v>29895.465800000002</v>
      </c>
    </row>
    <row r="369" spans="1:4" x14ac:dyDescent="0.2">
      <c r="A369" s="8">
        <v>360</v>
      </c>
      <c r="B369" s="48">
        <v>131824.03125</v>
      </c>
      <c r="C369" s="48">
        <v>18068.186035999999</v>
      </c>
      <c r="D369" s="48">
        <v>31175.0733</v>
      </c>
    </row>
    <row r="370" spans="1:4" x14ac:dyDescent="0.2">
      <c r="A370" s="8">
        <v>361</v>
      </c>
      <c r="B370" s="48">
        <v>124829.361</v>
      </c>
      <c r="C370" s="48">
        <v>36864.450319999996</v>
      </c>
      <c r="D370" s="48">
        <v>31205.506399999998</v>
      </c>
    </row>
    <row r="371" spans="1:4" x14ac:dyDescent="0.2">
      <c r="A371" s="8">
        <v>362</v>
      </c>
      <c r="B371" s="48">
        <v>101621.14600000001</v>
      </c>
      <c r="C371" s="48">
        <v>55810.994999999995</v>
      </c>
      <c r="D371" s="48">
        <v>30114.733899999999</v>
      </c>
    </row>
    <row r="372" spans="1:4" x14ac:dyDescent="0.2">
      <c r="A372" s="8">
        <v>363</v>
      </c>
      <c r="B372" s="48">
        <v>89359.824999999997</v>
      </c>
      <c r="C372" s="48">
        <v>64961.919000000002</v>
      </c>
      <c r="D372" s="48">
        <v>29738.0694</v>
      </c>
    </row>
    <row r="373" spans="1:4" x14ac:dyDescent="0.2">
      <c r="A373" s="8">
        <v>364</v>
      </c>
      <c r="B373" s="48">
        <v>74063.956000000006</v>
      </c>
      <c r="C373" s="48">
        <v>56254.527000000002</v>
      </c>
      <c r="D373" s="48">
        <v>30985.834500000001</v>
      </c>
    </row>
    <row r="374" spans="1:4" x14ac:dyDescent="0.2">
      <c r="A374" s="8">
        <v>365</v>
      </c>
      <c r="B374" s="48">
        <v>67748.298999999999</v>
      </c>
      <c r="C374" s="48">
        <v>48133.843000000001</v>
      </c>
      <c r="D374" s="48">
        <v>31255.052199999998</v>
      </c>
    </row>
    <row r="375" spans="1:4" x14ac:dyDescent="0.2">
      <c r="A375" s="8">
        <v>366</v>
      </c>
      <c r="B375" s="48">
        <v>70515.909249999997</v>
      </c>
      <c r="C375" s="48">
        <v>65055.125999999997</v>
      </c>
      <c r="D375" s="48">
        <v>30918.763199999998</v>
      </c>
    </row>
    <row r="376" spans="1:4" x14ac:dyDescent="0.2">
      <c r="A376" s="8">
        <v>367</v>
      </c>
      <c r="B376" s="48">
        <v>46866.726477000004</v>
      </c>
      <c r="C376" s="48">
        <v>41457.909960999998</v>
      </c>
      <c r="D376" s="48">
        <v>30320.295900000001</v>
      </c>
    </row>
    <row r="377" spans="1:4" x14ac:dyDescent="0.2">
      <c r="A377" s="8">
        <v>368</v>
      </c>
      <c r="B377" s="48">
        <v>17498.395509000002</v>
      </c>
      <c r="C377" s="48">
        <v>29208.747557999999</v>
      </c>
      <c r="D377" s="48">
        <v>29484.460899999998</v>
      </c>
    </row>
    <row r="378" spans="1:4" x14ac:dyDescent="0.2">
      <c r="A378" s="8">
        <v>369</v>
      </c>
      <c r="B378" s="48">
        <v>560.88596400000006</v>
      </c>
      <c r="C378" s="48">
        <v>20988.163330000003</v>
      </c>
      <c r="D378" s="48">
        <v>27372.499500000002</v>
      </c>
    </row>
    <row r="379" spans="1:4" x14ac:dyDescent="0.2">
      <c r="A379" s="8">
        <v>370</v>
      </c>
      <c r="B379" s="48">
        <v>0</v>
      </c>
      <c r="C379" s="48">
        <v>13815.625977</v>
      </c>
      <c r="D379" s="48">
        <v>26365.3658</v>
      </c>
    </row>
    <row r="380" spans="1:4" x14ac:dyDescent="0.2">
      <c r="A380" s="8">
        <v>371</v>
      </c>
      <c r="B380" s="48">
        <v>0</v>
      </c>
      <c r="C380" s="48">
        <v>19311.961914</v>
      </c>
      <c r="D380" s="48">
        <v>21974.815399999999</v>
      </c>
    </row>
    <row r="381" spans="1:4" x14ac:dyDescent="0.2">
      <c r="A381" s="8">
        <v>372</v>
      </c>
      <c r="B381" s="48">
        <v>0</v>
      </c>
      <c r="C381" s="48">
        <v>21990.614747</v>
      </c>
      <c r="D381" s="48">
        <v>20649.565500000001</v>
      </c>
    </row>
    <row r="382" spans="1:4" x14ac:dyDescent="0.2">
      <c r="A382" s="8">
        <v>373</v>
      </c>
      <c r="B382" s="48">
        <v>0</v>
      </c>
      <c r="C382" s="48">
        <v>21510.032225999999</v>
      </c>
      <c r="D382" s="48">
        <v>17091.9061</v>
      </c>
    </row>
    <row r="383" spans="1:4" x14ac:dyDescent="0.2">
      <c r="A383" s="8">
        <v>374</v>
      </c>
      <c r="B383" s="48">
        <v>108.929733</v>
      </c>
      <c r="C383" s="48">
        <v>23126.583495999999</v>
      </c>
      <c r="D383" s="48">
        <v>17899.3613</v>
      </c>
    </row>
    <row r="384" spans="1:4" x14ac:dyDescent="0.2">
      <c r="A384" s="8">
        <v>375</v>
      </c>
      <c r="B384" s="48">
        <v>9749.3480839999993</v>
      </c>
      <c r="C384" s="48">
        <v>25709.185058999999</v>
      </c>
      <c r="D384" s="48">
        <v>20366.5088</v>
      </c>
    </row>
    <row r="385" spans="1:4" x14ac:dyDescent="0.2">
      <c r="A385" s="8">
        <v>376</v>
      </c>
      <c r="B385" s="48">
        <v>33646.446773999996</v>
      </c>
      <c r="C385" s="48">
        <v>28934.305176999998</v>
      </c>
      <c r="D385" s="48">
        <v>20833.701700000001</v>
      </c>
    </row>
    <row r="386" spans="1:4" x14ac:dyDescent="0.2">
      <c r="A386" s="8">
        <v>377</v>
      </c>
      <c r="B386" s="48">
        <v>81372.784500000009</v>
      </c>
      <c r="C386" s="48">
        <v>29411.667481</v>
      </c>
      <c r="D386" s="48">
        <v>17407.521400000001</v>
      </c>
    </row>
    <row r="387" spans="1:4" x14ac:dyDescent="0.2">
      <c r="A387" s="8">
        <v>378</v>
      </c>
      <c r="B387" s="48">
        <v>76990.074999999997</v>
      </c>
      <c r="C387" s="48">
        <v>34268.234863999998</v>
      </c>
      <c r="D387" s="48">
        <v>19543.049800000001</v>
      </c>
    </row>
    <row r="388" spans="1:4" x14ac:dyDescent="0.2">
      <c r="A388" s="8">
        <v>379</v>
      </c>
      <c r="B388" s="48">
        <v>112277.01000000001</v>
      </c>
      <c r="C388" s="48">
        <v>57534.725999999995</v>
      </c>
      <c r="D388" s="48">
        <v>23595.948699999997</v>
      </c>
    </row>
    <row r="389" spans="1:4" x14ac:dyDescent="0.2">
      <c r="A389" s="8">
        <v>380</v>
      </c>
      <c r="B389" s="48">
        <v>139467.81300000002</v>
      </c>
      <c r="C389" s="48">
        <v>51872.640500000001</v>
      </c>
      <c r="D389" s="48">
        <v>24482.102500000001</v>
      </c>
    </row>
    <row r="390" spans="1:4" x14ac:dyDescent="0.2">
      <c r="A390" s="8">
        <v>381</v>
      </c>
      <c r="B390" s="48">
        <v>138368.106</v>
      </c>
      <c r="C390" s="48">
        <v>58267.559000000001</v>
      </c>
      <c r="D390" s="48">
        <v>29209.761700000003</v>
      </c>
    </row>
    <row r="391" spans="1:4" x14ac:dyDescent="0.2">
      <c r="A391" s="8">
        <v>382</v>
      </c>
      <c r="B391" s="48">
        <v>129732.31200000001</v>
      </c>
      <c r="C391" s="48">
        <v>44088.606696000003</v>
      </c>
      <c r="D391" s="48">
        <v>31824.197800000002</v>
      </c>
    </row>
    <row r="392" spans="1:4" x14ac:dyDescent="0.2">
      <c r="A392" s="8">
        <v>383</v>
      </c>
      <c r="B392" s="48">
        <v>106291.77499999999</v>
      </c>
      <c r="C392" s="48">
        <v>72266.482000000004</v>
      </c>
      <c r="D392" s="48">
        <v>30862.179700000001</v>
      </c>
    </row>
    <row r="393" spans="1:4" x14ac:dyDescent="0.2">
      <c r="A393" s="8">
        <v>384</v>
      </c>
      <c r="B393" s="48">
        <v>90118.145999999993</v>
      </c>
      <c r="C393" s="48">
        <v>64541.636000000006</v>
      </c>
      <c r="D393" s="48">
        <v>30939.381800000003</v>
      </c>
    </row>
    <row r="394" spans="1:4" x14ac:dyDescent="0.2">
      <c r="A394" s="8">
        <v>385</v>
      </c>
      <c r="B394" s="48">
        <v>84379.004000000001</v>
      </c>
      <c r="C394" s="48">
        <v>55126.794999999998</v>
      </c>
      <c r="D394" s="48">
        <v>30090.2618</v>
      </c>
    </row>
    <row r="395" spans="1:4" x14ac:dyDescent="0.2">
      <c r="A395" s="8">
        <v>386</v>
      </c>
      <c r="B395" s="48">
        <v>65116.021000000008</v>
      </c>
      <c r="C395" s="48">
        <v>58595.47739</v>
      </c>
      <c r="D395" s="48">
        <v>30184.903900000001</v>
      </c>
    </row>
    <row r="396" spans="1:4" x14ac:dyDescent="0.2">
      <c r="A396" s="8">
        <v>387</v>
      </c>
      <c r="B396" s="48">
        <v>51285.194000000003</v>
      </c>
      <c r="C396" s="48">
        <v>55739.020000000004</v>
      </c>
      <c r="D396" s="48">
        <v>23440.695299999999</v>
      </c>
    </row>
    <row r="397" spans="1:4" x14ac:dyDescent="0.2">
      <c r="A397" s="8">
        <v>388</v>
      </c>
      <c r="B397" s="48">
        <v>31884.35498</v>
      </c>
      <c r="C397" s="48">
        <v>40730.761249999996</v>
      </c>
      <c r="D397" s="48">
        <v>19662.997299999999</v>
      </c>
    </row>
    <row r="398" spans="1:4" x14ac:dyDescent="0.2">
      <c r="A398" s="8">
        <v>389</v>
      </c>
      <c r="B398" s="48">
        <v>19323.880859000001</v>
      </c>
      <c r="C398" s="48">
        <v>21243.453368999999</v>
      </c>
      <c r="D398" s="48">
        <v>27622.9653</v>
      </c>
    </row>
    <row r="399" spans="1:4" x14ac:dyDescent="0.2">
      <c r="A399" s="8">
        <v>390</v>
      </c>
      <c r="B399" s="48">
        <v>8727.7203370000007</v>
      </c>
      <c r="C399" s="48">
        <v>25758.826173000001</v>
      </c>
      <c r="D399" s="48">
        <v>25201.738600000001</v>
      </c>
    </row>
    <row r="400" spans="1:4" x14ac:dyDescent="0.2">
      <c r="A400" s="8">
        <v>391</v>
      </c>
      <c r="B400" s="48">
        <v>5661.9990250000001</v>
      </c>
      <c r="C400" s="48">
        <v>20623.516113999998</v>
      </c>
      <c r="D400" s="48">
        <v>27354.2696</v>
      </c>
    </row>
    <row r="401" spans="1:4" x14ac:dyDescent="0.2">
      <c r="A401" s="8">
        <v>392</v>
      </c>
      <c r="B401" s="48">
        <v>2001.671507</v>
      </c>
      <c r="C401" s="48">
        <v>17012.650389999999</v>
      </c>
      <c r="D401" s="48">
        <v>25751.594799999999</v>
      </c>
    </row>
    <row r="402" spans="1:4" x14ac:dyDescent="0.2">
      <c r="A402" s="8">
        <v>393</v>
      </c>
      <c r="B402" s="48">
        <v>6.5450460000000001</v>
      </c>
      <c r="C402" s="48">
        <v>8077.8447260000003</v>
      </c>
      <c r="D402" s="48">
        <v>21174.498100000001</v>
      </c>
    </row>
    <row r="403" spans="1:4" x14ac:dyDescent="0.2">
      <c r="A403" s="8">
        <v>394</v>
      </c>
      <c r="B403" s="48">
        <v>0</v>
      </c>
      <c r="C403" s="48">
        <v>10538.589233000001</v>
      </c>
      <c r="D403" s="48">
        <v>21806.009300000002</v>
      </c>
    </row>
    <row r="404" spans="1:4" x14ac:dyDescent="0.2">
      <c r="A404" s="8">
        <v>395</v>
      </c>
      <c r="B404" s="48">
        <v>3.6887210000000001</v>
      </c>
      <c r="C404" s="48">
        <v>5540.2586550000005</v>
      </c>
      <c r="D404" s="48">
        <v>16049.977899999998</v>
      </c>
    </row>
    <row r="405" spans="1:4" x14ac:dyDescent="0.2">
      <c r="A405" s="8">
        <v>396</v>
      </c>
      <c r="B405" s="48">
        <v>4340.8814700000003</v>
      </c>
      <c r="C405" s="48">
        <v>0</v>
      </c>
      <c r="D405" s="48">
        <v>16550.9395</v>
      </c>
    </row>
    <row r="406" spans="1:4" x14ac:dyDescent="0.2">
      <c r="A406" s="8">
        <v>397</v>
      </c>
      <c r="B406" s="48">
        <v>3244.2303469999997</v>
      </c>
      <c r="C406" s="48">
        <v>0</v>
      </c>
      <c r="D406" s="48">
        <v>18895.237000000001</v>
      </c>
    </row>
    <row r="407" spans="1:4" x14ac:dyDescent="0.2">
      <c r="A407" s="8">
        <v>398</v>
      </c>
      <c r="B407" s="48">
        <v>12465.269286999999</v>
      </c>
      <c r="C407" s="48">
        <v>0</v>
      </c>
      <c r="D407" s="48">
        <v>24211.887200000001</v>
      </c>
    </row>
    <row r="408" spans="1:4" x14ac:dyDescent="0.2">
      <c r="A408" s="8">
        <v>399</v>
      </c>
      <c r="B408" s="48">
        <v>19297.384765999999</v>
      </c>
      <c r="C408" s="48">
        <v>1.263585</v>
      </c>
      <c r="D408" s="48">
        <v>27455.896000000001</v>
      </c>
    </row>
    <row r="409" spans="1:4" x14ac:dyDescent="0.2">
      <c r="A409" s="8">
        <v>400</v>
      </c>
      <c r="B409" s="48">
        <v>39418.598926000006</v>
      </c>
      <c r="C409" s="48">
        <v>24.976662000000001</v>
      </c>
      <c r="D409" s="48">
        <v>24430.934099999999</v>
      </c>
    </row>
    <row r="410" spans="1:4" x14ac:dyDescent="0.2">
      <c r="A410" s="8">
        <v>401</v>
      </c>
      <c r="B410" s="48">
        <v>60262.282999999996</v>
      </c>
      <c r="C410" s="48">
        <v>1688.296143</v>
      </c>
      <c r="D410" s="48">
        <v>23358.334500000001</v>
      </c>
    </row>
    <row r="411" spans="1:4" x14ac:dyDescent="0.2">
      <c r="A411" s="8">
        <v>402</v>
      </c>
      <c r="B411" s="48">
        <v>63091.285319999995</v>
      </c>
      <c r="C411" s="48">
        <v>28336.332349999997</v>
      </c>
      <c r="D411" s="48">
        <v>23650.867700000003</v>
      </c>
    </row>
    <row r="412" spans="1:4" x14ac:dyDescent="0.2">
      <c r="A412" s="8">
        <v>403</v>
      </c>
      <c r="B412" s="48">
        <v>58082.099480000004</v>
      </c>
      <c r="C412" s="48">
        <v>36178.585844000001</v>
      </c>
      <c r="D412" s="48">
        <v>28407.166499999999</v>
      </c>
    </row>
    <row r="413" spans="1:4" x14ac:dyDescent="0.2">
      <c r="A413" s="8">
        <v>404</v>
      </c>
      <c r="B413" s="48">
        <v>51083.932175000002</v>
      </c>
      <c r="C413" s="48">
        <v>33134.265625999993</v>
      </c>
      <c r="D413" s="48">
        <v>27084.216199999999</v>
      </c>
    </row>
    <row r="414" spans="1:4" x14ac:dyDescent="0.2">
      <c r="A414" s="8">
        <v>405</v>
      </c>
      <c r="B414" s="48">
        <v>78209.002000000008</v>
      </c>
      <c r="C414" s="48">
        <v>36615.539061999996</v>
      </c>
      <c r="D414" s="48">
        <v>18577.762500000001</v>
      </c>
    </row>
    <row r="415" spans="1:4" x14ac:dyDescent="0.2">
      <c r="A415" s="8">
        <v>406</v>
      </c>
      <c r="B415" s="48">
        <v>54702.578430000001</v>
      </c>
      <c r="C415" s="48">
        <v>40382.831336000003</v>
      </c>
      <c r="D415" s="48">
        <v>16918.020100000002</v>
      </c>
    </row>
    <row r="416" spans="1:4" x14ac:dyDescent="0.2">
      <c r="A416" s="8">
        <v>407</v>
      </c>
      <c r="B416" s="48">
        <v>28243.453125</v>
      </c>
      <c r="C416" s="48">
        <v>28068.936035000002</v>
      </c>
      <c r="D416" s="48">
        <v>14282.563699999999</v>
      </c>
    </row>
    <row r="417" spans="1:4" x14ac:dyDescent="0.2">
      <c r="A417" s="8">
        <v>408</v>
      </c>
      <c r="B417" s="48">
        <v>23850.766114000002</v>
      </c>
      <c r="C417" s="48">
        <v>18933.424803999998</v>
      </c>
      <c r="D417" s="48">
        <v>9982.1147999999994</v>
      </c>
    </row>
    <row r="418" spans="1:4" x14ac:dyDescent="0.2">
      <c r="A418" s="8">
        <v>409</v>
      </c>
      <c r="B418" s="48">
        <v>14568.341307000002</v>
      </c>
      <c r="C418" s="48">
        <v>0</v>
      </c>
      <c r="D418" s="48">
        <v>10798.412100000001</v>
      </c>
    </row>
    <row r="419" spans="1:4" x14ac:dyDescent="0.2">
      <c r="A419" s="8">
        <v>410</v>
      </c>
      <c r="B419" s="48">
        <v>8768.0252679999994</v>
      </c>
      <c r="C419" s="48">
        <v>0</v>
      </c>
      <c r="D419" s="48">
        <v>11079.127</v>
      </c>
    </row>
    <row r="420" spans="1:4" x14ac:dyDescent="0.2">
      <c r="A420" s="8">
        <v>411</v>
      </c>
      <c r="B420" s="48">
        <v>8661.3635250000007</v>
      </c>
      <c r="C420" s="48">
        <v>0</v>
      </c>
      <c r="D420" s="48">
        <v>8139.2054000000007</v>
      </c>
    </row>
    <row r="421" spans="1:4" x14ac:dyDescent="0.2">
      <c r="A421" s="8">
        <v>412</v>
      </c>
      <c r="B421" s="48">
        <v>7993.0318600000001</v>
      </c>
      <c r="C421" s="48">
        <v>0</v>
      </c>
      <c r="D421" s="48">
        <v>14756.6495</v>
      </c>
    </row>
    <row r="422" spans="1:4" x14ac:dyDescent="0.2">
      <c r="A422" s="8">
        <v>413</v>
      </c>
      <c r="B422" s="48">
        <v>8137.5764169999993</v>
      </c>
      <c r="C422" s="48">
        <v>0</v>
      </c>
      <c r="D422" s="48">
        <v>17863.552899999999</v>
      </c>
    </row>
    <row r="423" spans="1:4" x14ac:dyDescent="0.2">
      <c r="A423" s="8">
        <v>414</v>
      </c>
      <c r="B423" s="48">
        <v>4650.7980969999999</v>
      </c>
      <c r="C423" s="48">
        <v>0</v>
      </c>
      <c r="D423" s="48">
        <v>14055.345500000001</v>
      </c>
    </row>
    <row r="424" spans="1:4" x14ac:dyDescent="0.2">
      <c r="A424" s="8">
        <v>415</v>
      </c>
      <c r="B424" s="48">
        <v>2912.3032229999999</v>
      </c>
      <c r="C424" s="48">
        <v>0</v>
      </c>
      <c r="D424" s="48">
        <v>13926.834200000001</v>
      </c>
    </row>
    <row r="425" spans="1:4" x14ac:dyDescent="0.2">
      <c r="A425" s="8">
        <v>416</v>
      </c>
      <c r="B425" s="48">
        <v>124.15677599999999</v>
      </c>
      <c r="C425" s="48">
        <v>0</v>
      </c>
      <c r="D425" s="48">
        <v>12962.757799999999</v>
      </c>
    </row>
    <row r="426" spans="1:4" x14ac:dyDescent="0.2">
      <c r="A426" s="8">
        <v>417</v>
      </c>
      <c r="B426" s="48">
        <v>0</v>
      </c>
      <c r="C426" s="48">
        <v>0</v>
      </c>
      <c r="D426" s="48">
        <v>20244.957999999999</v>
      </c>
    </row>
    <row r="427" spans="1:4" x14ac:dyDescent="0.2">
      <c r="A427" s="8">
        <v>418</v>
      </c>
      <c r="B427" s="48">
        <v>20.270399000000001</v>
      </c>
      <c r="C427" s="48">
        <v>0</v>
      </c>
      <c r="D427" s="48">
        <v>19431.116999999998</v>
      </c>
    </row>
    <row r="428" spans="1:4" x14ac:dyDescent="0.2">
      <c r="A428" s="8">
        <v>419</v>
      </c>
      <c r="B428" s="48">
        <v>372.67950000000002</v>
      </c>
      <c r="C428" s="48">
        <v>0</v>
      </c>
      <c r="D428" s="48">
        <v>16035.429399999999</v>
      </c>
    </row>
    <row r="429" spans="1:4" x14ac:dyDescent="0.2">
      <c r="A429" s="8">
        <v>420</v>
      </c>
      <c r="B429" s="48">
        <v>0</v>
      </c>
      <c r="C429" s="48">
        <v>0</v>
      </c>
      <c r="D429" s="48">
        <v>12855.9553</v>
      </c>
    </row>
    <row r="430" spans="1:4" x14ac:dyDescent="0.2">
      <c r="A430" s="8">
        <v>421</v>
      </c>
      <c r="B430" s="48">
        <v>78.061588999999998</v>
      </c>
      <c r="C430" s="48">
        <v>0</v>
      </c>
      <c r="D430" s="48">
        <v>13863.0772</v>
      </c>
    </row>
    <row r="431" spans="1:4" x14ac:dyDescent="0.2">
      <c r="A431" s="8">
        <v>422</v>
      </c>
      <c r="B431" s="48">
        <v>911.00726200000008</v>
      </c>
      <c r="C431" s="48">
        <v>0</v>
      </c>
      <c r="D431" s="48">
        <v>14039.098599999999</v>
      </c>
    </row>
    <row r="432" spans="1:4" x14ac:dyDescent="0.2">
      <c r="A432" s="8">
        <v>423</v>
      </c>
      <c r="B432" s="48">
        <v>7561.7346189999998</v>
      </c>
      <c r="C432" s="48">
        <v>0</v>
      </c>
      <c r="D432" s="48">
        <v>15945.054199999999</v>
      </c>
    </row>
    <row r="433" spans="1:4" x14ac:dyDescent="0.2">
      <c r="A433" s="8">
        <v>424</v>
      </c>
      <c r="B433" s="48">
        <v>20955.033692000001</v>
      </c>
      <c r="C433" s="48">
        <v>0</v>
      </c>
      <c r="D433" s="48">
        <v>18479.681100000002</v>
      </c>
    </row>
    <row r="434" spans="1:4" x14ac:dyDescent="0.2">
      <c r="A434" s="8">
        <v>425</v>
      </c>
      <c r="B434" s="48">
        <v>33287.689941000004</v>
      </c>
      <c r="C434" s="48">
        <v>0</v>
      </c>
      <c r="D434" s="48">
        <v>19050.226000000002</v>
      </c>
    </row>
    <row r="435" spans="1:4" x14ac:dyDescent="0.2">
      <c r="A435" s="8">
        <v>426</v>
      </c>
      <c r="B435" s="48">
        <v>38089.096680000002</v>
      </c>
      <c r="C435" s="48">
        <v>0</v>
      </c>
      <c r="D435" s="48">
        <v>22206.365299999998</v>
      </c>
    </row>
    <row r="436" spans="1:4" x14ac:dyDescent="0.2">
      <c r="A436" s="8">
        <v>427</v>
      </c>
      <c r="B436" s="48">
        <v>35879.514649000004</v>
      </c>
      <c r="C436" s="48">
        <v>0</v>
      </c>
      <c r="D436" s="48">
        <v>17770.1469</v>
      </c>
    </row>
    <row r="437" spans="1:4" x14ac:dyDescent="0.2">
      <c r="A437" s="8">
        <v>428</v>
      </c>
      <c r="B437" s="48">
        <v>46288.984703000002</v>
      </c>
      <c r="C437" s="48">
        <v>0</v>
      </c>
      <c r="D437" s="48">
        <v>14784.0427</v>
      </c>
    </row>
    <row r="438" spans="1:4" x14ac:dyDescent="0.2">
      <c r="A438" s="8">
        <v>429</v>
      </c>
      <c r="B438" s="48">
        <v>46722.337141000004</v>
      </c>
      <c r="C438" s="48">
        <v>0</v>
      </c>
      <c r="D438" s="48">
        <v>18965.445800000001</v>
      </c>
    </row>
    <row r="439" spans="1:4" x14ac:dyDescent="0.2">
      <c r="A439" s="8">
        <v>430</v>
      </c>
      <c r="B439" s="48">
        <v>25346.057129000001</v>
      </c>
      <c r="C439" s="48">
        <v>0</v>
      </c>
      <c r="D439" s="48">
        <v>26333.6734</v>
      </c>
    </row>
    <row r="440" spans="1:4" x14ac:dyDescent="0.2">
      <c r="A440" s="8">
        <v>431</v>
      </c>
      <c r="B440" s="48">
        <v>25367.976562</v>
      </c>
      <c r="C440" s="48">
        <v>0</v>
      </c>
      <c r="D440" s="48">
        <v>26174.346700000002</v>
      </c>
    </row>
    <row r="441" spans="1:4" x14ac:dyDescent="0.2">
      <c r="A441" s="8">
        <v>432</v>
      </c>
      <c r="B441" s="48">
        <v>22251.622071000002</v>
      </c>
      <c r="C441" s="48">
        <v>0</v>
      </c>
      <c r="D441" s="48">
        <v>26153.264200000001</v>
      </c>
    </row>
    <row r="442" spans="1:4" x14ac:dyDescent="0.2">
      <c r="A442" s="8">
        <v>433</v>
      </c>
      <c r="B442" s="48">
        <v>13381.298096</v>
      </c>
      <c r="C442" s="48">
        <v>0</v>
      </c>
      <c r="D442" s="48">
        <v>24414.146999999997</v>
      </c>
    </row>
    <row r="443" spans="1:4" x14ac:dyDescent="0.2">
      <c r="A443" s="8">
        <v>434</v>
      </c>
      <c r="B443" s="48">
        <v>3251.4972120000007</v>
      </c>
      <c r="C443" s="48">
        <v>0</v>
      </c>
      <c r="D443" s="48">
        <v>21952.201099999998</v>
      </c>
    </row>
    <row r="444" spans="1:4" x14ac:dyDescent="0.2">
      <c r="A444" s="8">
        <v>435</v>
      </c>
      <c r="B444" s="48">
        <v>0</v>
      </c>
      <c r="C444" s="48">
        <v>0</v>
      </c>
      <c r="D444" s="48">
        <v>21059.915099999998</v>
      </c>
    </row>
    <row r="445" spans="1:4" x14ac:dyDescent="0.2">
      <c r="A445" s="8">
        <v>436</v>
      </c>
      <c r="B445" s="48">
        <v>357.93079</v>
      </c>
      <c r="C445" s="48">
        <v>0</v>
      </c>
      <c r="D445" s="48">
        <v>21004.157300000003</v>
      </c>
    </row>
    <row r="446" spans="1:4" x14ac:dyDescent="0.2">
      <c r="A446" s="8">
        <v>437</v>
      </c>
      <c r="B446" s="48">
        <v>34.625767000000003</v>
      </c>
      <c r="C446" s="48">
        <v>0</v>
      </c>
      <c r="D446" s="48">
        <v>20755.908199999998</v>
      </c>
    </row>
    <row r="447" spans="1:4" x14ac:dyDescent="0.2">
      <c r="A447" s="8">
        <v>438</v>
      </c>
      <c r="B447" s="48">
        <v>2.3389999999999999E-3</v>
      </c>
      <c r="C447" s="48">
        <v>0</v>
      </c>
      <c r="D447" s="48">
        <v>16067.8516</v>
      </c>
    </row>
    <row r="448" spans="1:4" x14ac:dyDescent="0.2">
      <c r="A448" s="8">
        <v>439</v>
      </c>
      <c r="B448" s="48">
        <v>0</v>
      </c>
      <c r="C448" s="48">
        <v>0</v>
      </c>
      <c r="D448" s="48">
        <v>21382.796399999999</v>
      </c>
    </row>
    <row r="449" spans="1:4" x14ac:dyDescent="0.2">
      <c r="A449" s="8">
        <v>440</v>
      </c>
      <c r="B449" s="48">
        <v>0</v>
      </c>
      <c r="C449" s="48">
        <v>0</v>
      </c>
      <c r="D449" s="48">
        <v>18200.110700000001</v>
      </c>
    </row>
    <row r="450" spans="1:4" x14ac:dyDescent="0.2">
      <c r="A450" s="8">
        <v>441</v>
      </c>
      <c r="B450" s="48">
        <v>91.41770600000001</v>
      </c>
      <c r="C450" s="48">
        <v>0</v>
      </c>
      <c r="D450" s="48">
        <v>8633.6418000000012</v>
      </c>
    </row>
    <row r="451" spans="1:4" x14ac:dyDescent="0.2">
      <c r="A451" s="8">
        <v>442</v>
      </c>
      <c r="B451" s="48">
        <v>512.44855099999995</v>
      </c>
      <c r="C451" s="48">
        <v>0</v>
      </c>
      <c r="D451" s="48">
        <v>10575.338100000001</v>
      </c>
    </row>
    <row r="452" spans="1:4" x14ac:dyDescent="0.2">
      <c r="A452" s="8">
        <v>443</v>
      </c>
      <c r="B452" s="48">
        <v>830.80918900000006</v>
      </c>
      <c r="C452" s="48">
        <v>0</v>
      </c>
      <c r="D452" s="48">
        <v>7285.8932000000004</v>
      </c>
    </row>
    <row r="453" spans="1:4" x14ac:dyDescent="0.2">
      <c r="A453" s="8">
        <v>444</v>
      </c>
      <c r="B453" s="48">
        <v>1074.9850040000001</v>
      </c>
      <c r="C453" s="48">
        <v>0</v>
      </c>
      <c r="D453" s="48">
        <v>2274.674622</v>
      </c>
    </row>
    <row r="454" spans="1:4" x14ac:dyDescent="0.2">
      <c r="A454" s="8">
        <v>445</v>
      </c>
      <c r="B454" s="48">
        <v>2715.7973020000004</v>
      </c>
      <c r="C454" s="48">
        <v>0</v>
      </c>
      <c r="D454" s="48">
        <v>356.14162199999998</v>
      </c>
    </row>
    <row r="455" spans="1:4" x14ac:dyDescent="0.2">
      <c r="A455" s="8">
        <v>446</v>
      </c>
      <c r="B455" s="48">
        <v>755.75074900000004</v>
      </c>
      <c r="C455" s="48">
        <v>0</v>
      </c>
      <c r="D455" s="48">
        <v>0.25976500000000002</v>
      </c>
    </row>
    <row r="456" spans="1:4" x14ac:dyDescent="0.2">
      <c r="A456" s="8">
        <v>447</v>
      </c>
      <c r="B456" s="48">
        <v>0.39430799999999999</v>
      </c>
      <c r="C456" s="48">
        <v>0</v>
      </c>
      <c r="D456" s="48">
        <v>0</v>
      </c>
    </row>
    <row r="457" spans="1:4" x14ac:dyDescent="0.2">
      <c r="A457" s="8">
        <v>448</v>
      </c>
      <c r="B457" s="48">
        <v>149.28756300000001</v>
      </c>
      <c r="C457" s="48">
        <v>0</v>
      </c>
      <c r="D457" s="48">
        <v>0</v>
      </c>
    </row>
    <row r="458" spans="1:4" x14ac:dyDescent="0.2">
      <c r="A458" s="8">
        <v>449</v>
      </c>
      <c r="B458" s="48">
        <v>4777.2167669999999</v>
      </c>
      <c r="C458" s="48">
        <v>0</v>
      </c>
      <c r="D458" s="48">
        <v>4.0210999999999997E-2</v>
      </c>
    </row>
    <row r="459" spans="1:4" x14ac:dyDescent="0.2">
      <c r="A459" s="8">
        <v>450</v>
      </c>
      <c r="B459" s="48">
        <v>21378.385741999999</v>
      </c>
      <c r="C459" s="48">
        <v>0</v>
      </c>
      <c r="D459" s="48">
        <v>9.0161000000000005E-2</v>
      </c>
    </row>
    <row r="460" spans="1:4" x14ac:dyDescent="0.2">
      <c r="A460" s="8">
        <v>451</v>
      </c>
      <c r="B460" s="48">
        <v>42187.228780999998</v>
      </c>
      <c r="C460" s="48">
        <v>0</v>
      </c>
      <c r="D460" s="48">
        <v>38.111132000000005</v>
      </c>
    </row>
    <row r="461" spans="1:4" x14ac:dyDescent="0.2">
      <c r="A461" s="8">
        <v>452</v>
      </c>
      <c r="B461" s="48">
        <v>46400.535000000003</v>
      </c>
      <c r="C461" s="48">
        <v>0</v>
      </c>
      <c r="D461" s="48">
        <v>1084.311242</v>
      </c>
    </row>
    <row r="462" spans="1:4" x14ac:dyDescent="0.2">
      <c r="A462" s="8">
        <v>453</v>
      </c>
      <c r="B462" s="48">
        <v>33150.295246000001</v>
      </c>
      <c r="C462" s="48">
        <v>0</v>
      </c>
      <c r="D462" s="48">
        <v>8953.5872999999992</v>
      </c>
    </row>
    <row r="463" spans="1:4" x14ac:dyDescent="0.2">
      <c r="A463" s="8">
        <v>454</v>
      </c>
      <c r="B463" s="48">
        <v>16656.910645</v>
      </c>
      <c r="C463" s="48">
        <v>0</v>
      </c>
      <c r="D463" s="48">
        <v>13635.744400000001</v>
      </c>
    </row>
    <row r="464" spans="1:4" x14ac:dyDescent="0.2">
      <c r="A464" s="8">
        <v>455</v>
      </c>
      <c r="B464" s="48">
        <v>4800.0510869999998</v>
      </c>
      <c r="C464" s="48">
        <v>10603.29</v>
      </c>
      <c r="D464" s="48">
        <v>15426.8511</v>
      </c>
    </row>
    <row r="465" spans="1:4" x14ac:dyDescent="0.2">
      <c r="A465" s="8">
        <v>456</v>
      </c>
      <c r="B465" s="48">
        <v>5267.8742679999996</v>
      </c>
      <c r="C465" s="48">
        <v>46782.591</v>
      </c>
      <c r="D465" s="48">
        <v>19011.321199999998</v>
      </c>
    </row>
    <row r="466" spans="1:4" x14ac:dyDescent="0.2">
      <c r="A466" s="8">
        <v>457</v>
      </c>
      <c r="B466" s="48">
        <v>6119.7872319999997</v>
      </c>
      <c r="C466" s="48">
        <v>58169.883000000002</v>
      </c>
      <c r="D466" s="48">
        <v>18056.189899999998</v>
      </c>
    </row>
    <row r="467" spans="1:4" x14ac:dyDescent="0.2">
      <c r="A467" s="8">
        <v>458</v>
      </c>
      <c r="B467" s="48">
        <v>7849.961061</v>
      </c>
      <c r="C467" s="48">
        <v>56962.7</v>
      </c>
      <c r="D467" s="48">
        <v>16456.818099999997</v>
      </c>
    </row>
    <row r="468" spans="1:4" x14ac:dyDescent="0.2">
      <c r="A468" s="8">
        <v>459</v>
      </c>
      <c r="B468" s="48">
        <v>14778.126464999999</v>
      </c>
      <c r="C468" s="48">
        <v>35579.690937000007</v>
      </c>
      <c r="D468" s="48">
        <v>15431.637999999999</v>
      </c>
    </row>
    <row r="469" spans="1:4" x14ac:dyDescent="0.2">
      <c r="A469" s="8">
        <v>460</v>
      </c>
      <c r="B469" s="48">
        <v>22958.540527999998</v>
      </c>
      <c r="C469" s="48">
        <v>30364.521485000001</v>
      </c>
      <c r="D469" s="48">
        <v>13628.646000000001</v>
      </c>
    </row>
    <row r="470" spans="1:4" x14ac:dyDescent="0.2">
      <c r="A470" s="8">
        <v>461</v>
      </c>
      <c r="B470" s="48">
        <v>22828.119140000003</v>
      </c>
      <c r="C470" s="48">
        <v>16372.209473000001</v>
      </c>
      <c r="D470" s="48">
        <v>21451.2359</v>
      </c>
    </row>
    <row r="471" spans="1:4" x14ac:dyDescent="0.2">
      <c r="A471" s="8">
        <v>462</v>
      </c>
      <c r="B471" s="48">
        <v>8950.7226570000003</v>
      </c>
      <c r="C471" s="48">
        <v>12106.734985999999</v>
      </c>
      <c r="D471" s="48">
        <v>20089.114300000001</v>
      </c>
    </row>
    <row r="472" spans="1:4" x14ac:dyDescent="0.2">
      <c r="A472" s="8">
        <v>463</v>
      </c>
      <c r="B472" s="48">
        <v>6012.5036620000001</v>
      </c>
      <c r="C472" s="48">
        <v>17789.693846999999</v>
      </c>
      <c r="D472" s="48">
        <v>13944.259100000001</v>
      </c>
    </row>
    <row r="473" spans="1:4" x14ac:dyDescent="0.2">
      <c r="A473" s="8">
        <v>464</v>
      </c>
      <c r="B473" s="48">
        <v>2923.3500370000006</v>
      </c>
      <c r="C473" s="48">
        <v>18918.538574999999</v>
      </c>
      <c r="D473" s="48">
        <v>11825.1034</v>
      </c>
    </row>
    <row r="474" spans="1:4" x14ac:dyDescent="0.2">
      <c r="A474" s="8">
        <v>465</v>
      </c>
      <c r="B474" s="48">
        <v>220.579365</v>
      </c>
      <c r="C474" s="48">
        <v>11231.204834</v>
      </c>
      <c r="D474" s="48">
        <v>10334.344000000001</v>
      </c>
    </row>
    <row r="475" spans="1:4" x14ac:dyDescent="0.2">
      <c r="A475" s="8">
        <v>466</v>
      </c>
      <c r="B475" s="48">
        <v>706.56520799999998</v>
      </c>
      <c r="C475" s="48">
        <v>305.34657299999998</v>
      </c>
      <c r="D475" s="48">
        <v>11667.7431</v>
      </c>
    </row>
    <row r="476" spans="1:4" x14ac:dyDescent="0.2">
      <c r="A476" s="8">
        <v>467</v>
      </c>
      <c r="B476" s="48">
        <v>630.9250330000001</v>
      </c>
      <c r="C476" s="48">
        <v>50.081612</v>
      </c>
      <c r="D476" s="48">
        <v>11738.8691</v>
      </c>
    </row>
    <row r="477" spans="1:4" x14ac:dyDescent="0.2">
      <c r="A477" s="8">
        <v>468</v>
      </c>
      <c r="B477" s="48">
        <v>287.17497800000001</v>
      </c>
      <c r="C477" s="48">
        <v>6.7070509999999999</v>
      </c>
      <c r="D477" s="48">
        <v>9079.5414999999994</v>
      </c>
    </row>
    <row r="478" spans="1:4" x14ac:dyDescent="0.2">
      <c r="A478" s="8">
        <v>469</v>
      </c>
      <c r="B478" s="48">
        <v>0</v>
      </c>
      <c r="C478" s="48">
        <v>0.16619300000000001</v>
      </c>
      <c r="D478" s="48">
        <v>12062.176299999999</v>
      </c>
    </row>
    <row r="479" spans="1:4" x14ac:dyDescent="0.2">
      <c r="A479" s="8">
        <v>470</v>
      </c>
      <c r="B479" s="48">
        <v>0.112443</v>
      </c>
      <c r="C479" s="48">
        <v>3232.5337069999996</v>
      </c>
      <c r="D479" s="48">
        <v>12659.713399999999</v>
      </c>
    </row>
    <row r="480" spans="1:4" x14ac:dyDescent="0.2">
      <c r="A480" s="8">
        <v>471</v>
      </c>
      <c r="B480" s="48">
        <v>4463.085701</v>
      </c>
      <c r="C480" s="48">
        <v>11496.437743</v>
      </c>
      <c r="D480" s="48">
        <v>8707.4076999999997</v>
      </c>
    </row>
    <row r="481" spans="1:4" x14ac:dyDescent="0.2">
      <c r="A481" s="8">
        <v>472</v>
      </c>
      <c r="B481" s="48">
        <v>19322.626464999998</v>
      </c>
      <c r="C481" s="48">
        <v>18146.329590000001</v>
      </c>
      <c r="D481" s="48">
        <v>5384.2993000000006</v>
      </c>
    </row>
    <row r="482" spans="1:4" x14ac:dyDescent="0.2">
      <c r="A482" s="8">
        <v>473</v>
      </c>
      <c r="B482" s="48">
        <v>20615.911133999998</v>
      </c>
      <c r="C482" s="48">
        <v>20454.190918</v>
      </c>
      <c r="D482" s="48">
        <v>5467.8472000000002</v>
      </c>
    </row>
    <row r="483" spans="1:4" x14ac:dyDescent="0.2">
      <c r="A483" s="8">
        <v>474</v>
      </c>
      <c r="B483" s="48">
        <v>24587.463867999999</v>
      </c>
      <c r="C483" s="48">
        <v>30923.404296000001</v>
      </c>
      <c r="D483" s="48">
        <v>9026.1625999999997</v>
      </c>
    </row>
    <row r="484" spans="1:4" x14ac:dyDescent="0.2">
      <c r="A484" s="8">
        <v>475</v>
      </c>
      <c r="B484" s="48">
        <v>101610.743711</v>
      </c>
      <c r="C484" s="48">
        <v>21529.626953999999</v>
      </c>
      <c r="D484" s="48">
        <v>16560.834999999999</v>
      </c>
    </row>
    <row r="485" spans="1:4" x14ac:dyDescent="0.2">
      <c r="A485" s="8">
        <v>476</v>
      </c>
      <c r="B485" s="48">
        <v>132729.81599999999</v>
      </c>
      <c r="C485" s="48">
        <v>14862.419190000001</v>
      </c>
      <c r="D485" s="48">
        <v>14515.8953</v>
      </c>
    </row>
    <row r="486" spans="1:4" x14ac:dyDescent="0.2">
      <c r="A486" s="8">
        <v>477</v>
      </c>
      <c r="B486" s="48">
        <v>95162.292999999991</v>
      </c>
      <c r="C486" s="48">
        <v>12698.580931999999</v>
      </c>
      <c r="D486" s="48">
        <v>16682.9156</v>
      </c>
    </row>
    <row r="487" spans="1:4" x14ac:dyDescent="0.2">
      <c r="A487" s="8">
        <v>478</v>
      </c>
      <c r="B487" s="48">
        <v>56789.331999999995</v>
      </c>
      <c r="C487" s="48">
        <v>37005.446289</v>
      </c>
      <c r="D487" s="48">
        <v>17236.9522</v>
      </c>
    </row>
    <row r="488" spans="1:4" x14ac:dyDescent="0.2">
      <c r="A488" s="8">
        <v>479</v>
      </c>
      <c r="B488" s="48">
        <v>31312.732175999998</v>
      </c>
      <c r="C488" s="48">
        <v>20765.215819000001</v>
      </c>
      <c r="D488" s="48">
        <v>23369.899399999998</v>
      </c>
    </row>
    <row r="489" spans="1:4" x14ac:dyDescent="0.2">
      <c r="A489" s="8">
        <v>480</v>
      </c>
      <c r="B489" s="48">
        <v>11209.436034999999</v>
      </c>
      <c r="C489" s="48">
        <v>21114.573241999999</v>
      </c>
      <c r="D489" s="48">
        <v>29562.455999999998</v>
      </c>
    </row>
    <row r="490" spans="1:4" x14ac:dyDescent="0.2">
      <c r="A490" s="8">
        <v>481</v>
      </c>
      <c r="B490" s="48">
        <v>11744.249266999999</v>
      </c>
      <c r="C490" s="48">
        <v>4441.8369810000004</v>
      </c>
      <c r="D490" s="48">
        <v>24181.5684</v>
      </c>
    </row>
    <row r="491" spans="1:4" x14ac:dyDescent="0.2">
      <c r="A491" s="8">
        <v>482</v>
      </c>
      <c r="B491" s="48">
        <v>7653.4348140000002</v>
      </c>
      <c r="C491" s="48">
        <v>2126.3365210000002</v>
      </c>
      <c r="D491" s="48">
        <v>23073.206599999998</v>
      </c>
    </row>
    <row r="492" spans="1:4" x14ac:dyDescent="0.2">
      <c r="A492" s="8">
        <v>483</v>
      </c>
      <c r="B492" s="48">
        <v>5988.1951899999995</v>
      </c>
      <c r="C492" s="48">
        <v>332.29510499999998</v>
      </c>
      <c r="D492" s="48">
        <v>21813.188399999999</v>
      </c>
    </row>
    <row r="493" spans="1:4" x14ac:dyDescent="0.2">
      <c r="A493" s="8">
        <v>484</v>
      </c>
      <c r="B493" s="48">
        <v>5580.9067379999997</v>
      </c>
      <c r="C493" s="48">
        <v>0</v>
      </c>
      <c r="D493" s="48">
        <v>17827.7713</v>
      </c>
    </row>
    <row r="494" spans="1:4" x14ac:dyDescent="0.2">
      <c r="A494" s="8">
        <v>485</v>
      </c>
      <c r="B494" s="48">
        <v>1471.118461</v>
      </c>
      <c r="C494" s="48">
        <v>0</v>
      </c>
      <c r="D494" s="48">
        <v>19486.222099999999</v>
      </c>
    </row>
    <row r="495" spans="1:4" x14ac:dyDescent="0.2">
      <c r="A495" s="8">
        <v>486</v>
      </c>
      <c r="B495" s="48">
        <v>0</v>
      </c>
      <c r="C495" s="48">
        <v>0</v>
      </c>
      <c r="D495" s="48">
        <v>22863.9555</v>
      </c>
    </row>
    <row r="496" spans="1:4" x14ac:dyDescent="0.2">
      <c r="A496" s="8">
        <v>487</v>
      </c>
      <c r="B496" s="48">
        <v>0</v>
      </c>
      <c r="C496" s="48">
        <v>0</v>
      </c>
      <c r="D496" s="48">
        <v>15766.858400000001</v>
      </c>
    </row>
    <row r="497" spans="1:4" x14ac:dyDescent="0.2">
      <c r="A497" s="8">
        <v>488</v>
      </c>
      <c r="B497" s="48">
        <v>0</v>
      </c>
      <c r="C497" s="48">
        <v>0</v>
      </c>
      <c r="D497" s="48">
        <v>11223.429700000001</v>
      </c>
    </row>
    <row r="498" spans="1:4" x14ac:dyDescent="0.2">
      <c r="A498" s="8">
        <v>489</v>
      </c>
      <c r="B498" s="48">
        <v>1375.097698</v>
      </c>
      <c r="C498" s="48">
        <v>0</v>
      </c>
      <c r="D498" s="48">
        <v>17732.118399999999</v>
      </c>
    </row>
    <row r="499" spans="1:4" x14ac:dyDescent="0.2">
      <c r="A499" s="8">
        <v>490</v>
      </c>
      <c r="B499" s="48">
        <v>5897.9827880000003</v>
      </c>
      <c r="C499" s="48">
        <v>0.61956299999999997</v>
      </c>
      <c r="D499" s="48">
        <v>12591.980399999999</v>
      </c>
    </row>
    <row r="500" spans="1:4" x14ac:dyDescent="0.2">
      <c r="A500" s="8">
        <v>491</v>
      </c>
      <c r="B500" s="48">
        <v>5122.1963500000002</v>
      </c>
      <c r="C500" s="48">
        <v>0.15389900000000001</v>
      </c>
      <c r="D500" s="48">
        <v>11014.741900000001</v>
      </c>
    </row>
    <row r="501" spans="1:4" x14ac:dyDescent="0.2">
      <c r="A501" s="8">
        <v>492</v>
      </c>
      <c r="B501" s="48">
        <v>16006.331298999999</v>
      </c>
      <c r="C501" s="48">
        <v>22.963009999999997</v>
      </c>
      <c r="D501" s="48">
        <v>21461.125999999997</v>
      </c>
    </row>
    <row r="502" spans="1:4" x14ac:dyDescent="0.2">
      <c r="A502" s="8">
        <v>493</v>
      </c>
      <c r="B502" s="48">
        <v>19443.974120999999</v>
      </c>
      <c r="C502" s="48">
        <v>613.80173100000002</v>
      </c>
      <c r="D502" s="48">
        <v>24404.172900000001</v>
      </c>
    </row>
    <row r="503" spans="1:4" x14ac:dyDescent="0.2">
      <c r="A503" s="8">
        <v>494</v>
      </c>
      <c r="B503" s="48">
        <v>29245.056641000003</v>
      </c>
      <c r="C503" s="48">
        <v>177.269747</v>
      </c>
      <c r="D503" s="48">
        <v>14617.943200000002</v>
      </c>
    </row>
    <row r="504" spans="1:4" x14ac:dyDescent="0.2">
      <c r="A504" s="8">
        <v>495</v>
      </c>
      <c r="B504" s="48">
        <v>32136.292968999998</v>
      </c>
      <c r="C504" s="48">
        <v>930.14324999999997</v>
      </c>
      <c r="D504" s="48">
        <v>12505.2163</v>
      </c>
    </row>
    <row r="505" spans="1:4" x14ac:dyDescent="0.2">
      <c r="A505" s="8">
        <v>496</v>
      </c>
      <c r="B505" s="48">
        <v>32113.410156000002</v>
      </c>
      <c r="C505" s="48">
        <v>4386.0459430000001</v>
      </c>
      <c r="D505" s="48">
        <v>11671.8428</v>
      </c>
    </row>
    <row r="506" spans="1:4" x14ac:dyDescent="0.2">
      <c r="A506" s="8">
        <v>497</v>
      </c>
      <c r="B506" s="48">
        <v>48960.484866999999</v>
      </c>
      <c r="C506" s="48">
        <v>25918.755860000001</v>
      </c>
      <c r="D506" s="48">
        <v>9207.5647000000008</v>
      </c>
    </row>
    <row r="507" spans="1:4" x14ac:dyDescent="0.2">
      <c r="A507" s="8">
        <v>498</v>
      </c>
      <c r="B507" s="48">
        <v>134650.6925</v>
      </c>
      <c r="C507" s="48">
        <v>41581.660657</v>
      </c>
      <c r="D507" s="48">
        <v>8522.7522000000008</v>
      </c>
    </row>
    <row r="508" spans="1:4" x14ac:dyDescent="0.2">
      <c r="A508" s="8">
        <v>499</v>
      </c>
      <c r="B508" s="48">
        <v>142997.35599999997</v>
      </c>
      <c r="C508" s="48">
        <v>35148.450683999996</v>
      </c>
      <c r="D508" s="48">
        <v>10259.144900000001</v>
      </c>
    </row>
    <row r="509" spans="1:4" x14ac:dyDescent="0.2">
      <c r="A509" s="8">
        <v>500</v>
      </c>
      <c r="B509" s="48">
        <v>139367.08249999999</v>
      </c>
      <c r="C509" s="48">
        <v>22931.745605999997</v>
      </c>
      <c r="D509" s="48">
        <v>17157.713400000001</v>
      </c>
    </row>
    <row r="510" spans="1:4" x14ac:dyDescent="0.2">
      <c r="A510" s="8">
        <v>501</v>
      </c>
      <c r="B510" s="48">
        <v>133541.348</v>
      </c>
      <c r="C510" s="48">
        <v>18057.454344999998</v>
      </c>
      <c r="D510" s="48">
        <v>18699.067299999999</v>
      </c>
    </row>
    <row r="511" spans="1:4" x14ac:dyDescent="0.2">
      <c r="A511" s="8">
        <v>502</v>
      </c>
      <c r="B511" s="48">
        <v>94318.038750000007</v>
      </c>
      <c r="C511" s="48">
        <v>11700.082152999999</v>
      </c>
      <c r="D511" s="48">
        <v>25319.055200000003</v>
      </c>
    </row>
    <row r="512" spans="1:4" x14ac:dyDescent="0.2">
      <c r="A512" s="8">
        <v>503</v>
      </c>
      <c r="B512" s="48">
        <v>48417.520659999995</v>
      </c>
      <c r="C512" s="48">
        <v>4834.6927489999998</v>
      </c>
      <c r="D512" s="48">
        <v>29187.681700000001</v>
      </c>
    </row>
    <row r="513" spans="1:4" x14ac:dyDescent="0.2">
      <c r="A513" s="8">
        <v>504</v>
      </c>
      <c r="B513" s="48">
        <v>26014.044922000001</v>
      </c>
      <c r="C513" s="48">
        <v>0</v>
      </c>
      <c r="D513" s="48">
        <v>25507.0982</v>
      </c>
    </row>
    <row r="514" spans="1:4" x14ac:dyDescent="0.2">
      <c r="A514" s="8">
        <v>505</v>
      </c>
      <c r="B514" s="48">
        <v>19214.893799000001</v>
      </c>
      <c r="C514" s="48">
        <v>0</v>
      </c>
      <c r="D514" s="48">
        <v>22314.565000000002</v>
      </c>
    </row>
    <row r="515" spans="1:4" x14ac:dyDescent="0.2">
      <c r="A515" s="8">
        <v>506</v>
      </c>
      <c r="B515" s="48">
        <v>10307.688232</v>
      </c>
      <c r="C515" s="48">
        <v>3709.0004879999997</v>
      </c>
      <c r="D515" s="48">
        <v>15825.288100000002</v>
      </c>
    </row>
    <row r="516" spans="1:4" x14ac:dyDescent="0.2">
      <c r="A516" s="8">
        <v>507</v>
      </c>
      <c r="B516" s="48">
        <v>2353.4117539999997</v>
      </c>
      <c r="C516" s="48">
        <v>10767.205323</v>
      </c>
      <c r="D516" s="48">
        <v>7806.6843999999992</v>
      </c>
    </row>
    <row r="517" spans="1:4" x14ac:dyDescent="0.2">
      <c r="A517" s="8">
        <v>508</v>
      </c>
      <c r="B517" s="48">
        <v>0</v>
      </c>
      <c r="C517" s="48">
        <v>12293.912598000001</v>
      </c>
      <c r="D517" s="48">
        <v>7150.7796000000008</v>
      </c>
    </row>
    <row r="518" spans="1:4" x14ac:dyDescent="0.2">
      <c r="A518" s="8">
        <v>509</v>
      </c>
      <c r="B518" s="48">
        <v>0</v>
      </c>
      <c r="C518" s="48">
        <v>12794.808348999999</v>
      </c>
      <c r="D518" s="48">
        <v>17949.8655</v>
      </c>
    </row>
    <row r="519" spans="1:4" x14ac:dyDescent="0.2">
      <c r="A519" s="8">
        <v>510</v>
      </c>
      <c r="B519" s="48">
        <v>668.88825700000007</v>
      </c>
      <c r="C519" s="48">
        <v>11228.336427</v>
      </c>
      <c r="D519" s="48">
        <v>20971.784199999998</v>
      </c>
    </row>
    <row r="520" spans="1:4" x14ac:dyDescent="0.2">
      <c r="A520" s="8">
        <v>511</v>
      </c>
      <c r="B520" s="48">
        <v>767.21886400000005</v>
      </c>
      <c r="C520" s="48">
        <v>6394.3757329999999</v>
      </c>
      <c r="D520" s="48">
        <v>12223.6204</v>
      </c>
    </row>
    <row r="521" spans="1:4" x14ac:dyDescent="0.2">
      <c r="A521" s="8">
        <v>512</v>
      </c>
      <c r="B521" s="48">
        <v>718.77423900000008</v>
      </c>
      <c r="C521" s="48">
        <v>5241.831177</v>
      </c>
      <c r="D521" s="48">
        <v>15303.359199999999</v>
      </c>
    </row>
    <row r="522" spans="1:4" x14ac:dyDescent="0.2">
      <c r="A522" s="8">
        <v>513</v>
      </c>
      <c r="B522" s="48">
        <v>1081.5656349999999</v>
      </c>
      <c r="C522" s="48">
        <v>9445.2355959999986</v>
      </c>
      <c r="D522" s="48">
        <v>25981.317900000002</v>
      </c>
    </row>
    <row r="523" spans="1:4" x14ac:dyDescent="0.2">
      <c r="A523" s="8">
        <v>514</v>
      </c>
      <c r="B523" s="48">
        <v>1039.3257909999998</v>
      </c>
      <c r="C523" s="48">
        <v>4887.2823790000002</v>
      </c>
      <c r="D523" s="48">
        <v>24824.852000000003</v>
      </c>
    </row>
    <row r="524" spans="1:4" x14ac:dyDescent="0.2">
      <c r="A524" s="8">
        <v>515</v>
      </c>
      <c r="B524" s="48">
        <v>1290.0149699999999</v>
      </c>
      <c r="C524" s="48">
        <v>134.877692</v>
      </c>
      <c r="D524" s="48">
        <v>23174.925300000003</v>
      </c>
    </row>
    <row r="525" spans="1:4" x14ac:dyDescent="0.2">
      <c r="A525" s="8">
        <v>516</v>
      </c>
      <c r="B525" s="48">
        <v>1016.3136450000001</v>
      </c>
      <c r="C525" s="48">
        <v>340.59535999999997</v>
      </c>
      <c r="D525" s="48">
        <v>21493.013600000002</v>
      </c>
    </row>
    <row r="526" spans="1:4" x14ac:dyDescent="0.2">
      <c r="A526" s="8">
        <v>517</v>
      </c>
      <c r="B526" s="48">
        <v>2118.8583819999999</v>
      </c>
      <c r="C526" s="48">
        <v>185.64274599999999</v>
      </c>
      <c r="D526" s="48">
        <v>20038.733099999998</v>
      </c>
    </row>
    <row r="527" spans="1:4" x14ac:dyDescent="0.2">
      <c r="A527" s="8">
        <v>518</v>
      </c>
      <c r="B527" s="48">
        <v>6528.7520750000003</v>
      </c>
      <c r="C527" s="48">
        <v>0.81425899999999996</v>
      </c>
      <c r="D527" s="48">
        <v>17448.7477</v>
      </c>
    </row>
    <row r="528" spans="1:4" x14ac:dyDescent="0.2">
      <c r="A528" s="8">
        <v>519</v>
      </c>
      <c r="B528" s="48">
        <v>4679.7959590000009</v>
      </c>
      <c r="C528" s="48">
        <v>26.016664000000002</v>
      </c>
      <c r="D528" s="48">
        <v>20050.6119</v>
      </c>
    </row>
    <row r="529" spans="1:4" x14ac:dyDescent="0.2">
      <c r="A529" s="8">
        <v>520</v>
      </c>
      <c r="B529" s="48">
        <v>3424.1218250000002</v>
      </c>
      <c r="C529" s="48">
        <v>473.49531899999999</v>
      </c>
      <c r="D529" s="48">
        <v>21820.825799999999</v>
      </c>
    </row>
    <row r="530" spans="1:4" x14ac:dyDescent="0.2">
      <c r="A530" s="8">
        <v>521</v>
      </c>
      <c r="B530" s="48">
        <v>2539.5834960000002</v>
      </c>
      <c r="C530" s="48">
        <v>1923.814668</v>
      </c>
      <c r="D530" s="48">
        <v>22822.551700000004</v>
      </c>
    </row>
    <row r="531" spans="1:4" x14ac:dyDescent="0.2">
      <c r="A531" s="8">
        <v>522</v>
      </c>
      <c r="B531" s="48">
        <v>974.7608909999999</v>
      </c>
      <c r="C531" s="48">
        <v>23494.548827999999</v>
      </c>
      <c r="D531" s="48">
        <v>26314.253400000001</v>
      </c>
    </row>
    <row r="532" spans="1:4" x14ac:dyDescent="0.2">
      <c r="A532" s="8">
        <v>523</v>
      </c>
      <c r="B532" s="48">
        <v>11.117049</v>
      </c>
      <c r="C532" s="48">
        <v>28202.873047000001</v>
      </c>
      <c r="D532" s="48">
        <v>25857.512300000002</v>
      </c>
    </row>
    <row r="533" spans="1:4" x14ac:dyDescent="0.2">
      <c r="A533" s="8">
        <v>524</v>
      </c>
      <c r="B533" s="48">
        <v>1285.5065920000002</v>
      </c>
      <c r="C533" s="48">
        <v>33365.915284999995</v>
      </c>
      <c r="D533" s="48">
        <v>26413.804099999998</v>
      </c>
    </row>
    <row r="534" spans="1:4" x14ac:dyDescent="0.2">
      <c r="A534" s="8">
        <v>525</v>
      </c>
      <c r="B534" s="48">
        <v>322.25636300000002</v>
      </c>
      <c r="C534" s="48">
        <v>38789.809570999998</v>
      </c>
      <c r="D534" s="48">
        <v>30067.8999</v>
      </c>
    </row>
    <row r="535" spans="1:4" x14ac:dyDescent="0.2">
      <c r="A535" s="8">
        <v>526</v>
      </c>
      <c r="B535" s="48">
        <v>0.14744699999999999</v>
      </c>
      <c r="C535" s="48">
        <v>38495.833727000005</v>
      </c>
      <c r="D535" s="48">
        <v>30765.398899999997</v>
      </c>
    </row>
    <row r="536" spans="1:4" x14ac:dyDescent="0.2">
      <c r="A536" s="8">
        <v>527</v>
      </c>
      <c r="B536" s="48">
        <v>0</v>
      </c>
      <c r="C536" s="48">
        <v>44108.776180000001</v>
      </c>
      <c r="D536" s="48">
        <v>30479.0317</v>
      </c>
    </row>
    <row r="537" spans="1:4" x14ac:dyDescent="0.2">
      <c r="A537" s="8">
        <v>528</v>
      </c>
      <c r="B537" s="48">
        <v>0</v>
      </c>
      <c r="C537" s="48">
        <v>35758.920136000001</v>
      </c>
      <c r="D537" s="48">
        <v>30833.207000000002</v>
      </c>
    </row>
    <row r="538" spans="1:4" x14ac:dyDescent="0.2">
      <c r="A538" s="8">
        <v>529</v>
      </c>
      <c r="B538" s="48">
        <v>1.6262810000000001</v>
      </c>
      <c r="C538" s="48">
        <v>30099.717772999997</v>
      </c>
      <c r="D538" s="48">
        <v>29670.999000000003</v>
      </c>
    </row>
    <row r="539" spans="1:4" x14ac:dyDescent="0.2">
      <c r="A539" s="8">
        <v>530</v>
      </c>
      <c r="B539" s="48">
        <v>730.82726500000001</v>
      </c>
      <c r="C539" s="48">
        <v>34812.569336</v>
      </c>
      <c r="D539" s="48">
        <v>30424.993699999999</v>
      </c>
    </row>
    <row r="540" spans="1:4" x14ac:dyDescent="0.2">
      <c r="A540" s="8">
        <v>531</v>
      </c>
      <c r="B540" s="48">
        <v>16863.579590000001</v>
      </c>
      <c r="C540" s="48">
        <v>24611.497557999999</v>
      </c>
      <c r="D540" s="48">
        <v>31110.964799999998</v>
      </c>
    </row>
    <row r="541" spans="1:4" x14ac:dyDescent="0.2">
      <c r="A541" s="8">
        <v>532</v>
      </c>
      <c r="B541" s="48">
        <v>33040.693848000003</v>
      </c>
      <c r="C541" s="48">
        <v>42155.010750000001</v>
      </c>
      <c r="D541" s="48">
        <v>29134.536699999997</v>
      </c>
    </row>
    <row r="542" spans="1:4" x14ac:dyDescent="0.2">
      <c r="A542" s="8">
        <v>533</v>
      </c>
      <c r="B542" s="48">
        <v>35088.579699000002</v>
      </c>
      <c r="C542" s="48">
        <v>25230.461914</v>
      </c>
      <c r="D542" s="48">
        <v>30404.110400000001</v>
      </c>
    </row>
    <row r="543" spans="1:4" x14ac:dyDescent="0.2">
      <c r="A543" s="8">
        <v>534</v>
      </c>
      <c r="B543" s="48">
        <v>25029.377442000001</v>
      </c>
      <c r="C543" s="48">
        <v>17126.528565000001</v>
      </c>
      <c r="D543" s="48">
        <v>28305.593199999996</v>
      </c>
    </row>
    <row r="544" spans="1:4" x14ac:dyDescent="0.2">
      <c r="A544" s="8">
        <v>535</v>
      </c>
      <c r="B544" s="48">
        <v>39084.468874999999</v>
      </c>
      <c r="C544" s="48">
        <v>30652.539551999998</v>
      </c>
      <c r="D544" s="48">
        <v>28210.436499999996</v>
      </c>
    </row>
    <row r="545" spans="1:4" x14ac:dyDescent="0.2">
      <c r="A545" s="8">
        <v>536</v>
      </c>
      <c r="B545" s="48">
        <v>35926.766761000006</v>
      </c>
      <c r="C545" s="48">
        <v>13305.238648</v>
      </c>
      <c r="D545" s="48">
        <v>27953.5419</v>
      </c>
    </row>
    <row r="546" spans="1:4" x14ac:dyDescent="0.2">
      <c r="A546" s="8">
        <v>537</v>
      </c>
      <c r="B546" s="48">
        <v>25109.109375</v>
      </c>
      <c r="C546" s="48">
        <v>2101.1303560000001</v>
      </c>
      <c r="D546" s="48">
        <v>30697.996599999999</v>
      </c>
    </row>
    <row r="547" spans="1:4" x14ac:dyDescent="0.2">
      <c r="A547" s="8">
        <v>538</v>
      </c>
      <c r="B547" s="48">
        <v>14126.624511000002</v>
      </c>
      <c r="C547" s="48">
        <v>4380.3046570000006</v>
      </c>
      <c r="D547" s="48">
        <v>27631.7124</v>
      </c>
    </row>
    <row r="548" spans="1:4" x14ac:dyDescent="0.2">
      <c r="A548" s="8">
        <v>539</v>
      </c>
      <c r="B548" s="48">
        <v>17182.669677000002</v>
      </c>
      <c r="C548" s="48">
        <v>10447.269043</v>
      </c>
      <c r="D548" s="48">
        <v>23508.7065</v>
      </c>
    </row>
    <row r="549" spans="1:4" x14ac:dyDescent="0.2">
      <c r="A549" s="8">
        <v>540</v>
      </c>
      <c r="B549" s="48">
        <v>21213.470702999999</v>
      </c>
      <c r="C549" s="48">
        <v>10598.296386999999</v>
      </c>
      <c r="D549" s="48">
        <v>17234.120899999998</v>
      </c>
    </row>
    <row r="550" spans="1:4" x14ac:dyDescent="0.2">
      <c r="A550" s="8">
        <v>541</v>
      </c>
      <c r="B550" s="48">
        <v>37562.611109999998</v>
      </c>
      <c r="C550" s="48">
        <v>6527.4325559999997</v>
      </c>
      <c r="D550" s="48">
        <v>8250.9390000000003</v>
      </c>
    </row>
    <row r="551" spans="1:4" x14ac:dyDescent="0.2">
      <c r="A551" s="8">
        <v>542</v>
      </c>
      <c r="B551" s="48">
        <v>38882.588479999999</v>
      </c>
      <c r="C551" s="48">
        <v>17151.469116</v>
      </c>
      <c r="D551" s="48">
        <v>5151.2339000000002</v>
      </c>
    </row>
    <row r="552" spans="1:4" x14ac:dyDescent="0.2">
      <c r="A552" s="8">
        <v>543</v>
      </c>
      <c r="B552" s="48">
        <v>28596.317383000001</v>
      </c>
      <c r="C552" s="48">
        <v>35879.867887</v>
      </c>
      <c r="D552" s="48">
        <v>2539.3979789999999</v>
      </c>
    </row>
    <row r="553" spans="1:4" x14ac:dyDescent="0.2">
      <c r="A553" s="8">
        <v>544</v>
      </c>
      <c r="B553" s="48">
        <v>14778.102051</v>
      </c>
      <c r="C553" s="48">
        <v>28583.453613000001</v>
      </c>
      <c r="D553" s="48">
        <v>2786.7130740000002</v>
      </c>
    </row>
    <row r="554" spans="1:4" x14ac:dyDescent="0.2">
      <c r="A554" s="8">
        <v>545</v>
      </c>
      <c r="B554" s="48">
        <v>9930.3686529999995</v>
      </c>
      <c r="C554" s="48">
        <v>23699.890137000002</v>
      </c>
      <c r="D554" s="48">
        <v>4306.5468110000002</v>
      </c>
    </row>
    <row r="555" spans="1:4" x14ac:dyDescent="0.2">
      <c r="A555" s="8">
        <v>546</v>
      </c>
      <c r="B555" s="48">
        <v>6651.4187010000005</v>
      </c>
      <c r="C555" s="48">
        <v>19623.25</v>
      </c>
      <c r="D555" s="48">
        <v>5587.7186000000002</v>
      </c>
    </row>
    <row r="556" spans="1:4" x14ac:dyDescent="0.2">
      <c r="A556" s="8">
        <v>547</v>
      </c>
      <c r="B556" s="48">
        <v>4035.8139030000002</v>
      </c>
      <c r="C556" s="48">
        <v>27514.544922000001</v>
      </c>
      <c r="D556" s="48">
        <v>7083.8148999999994</v>
      </c>
    </row>
    <row r="557" spans="1:4" x14ac:dyDescent="0.2">
      <c r="A557" s="8">
        <v>548</v>
      </c>
      <c r="B557" s="48">
        <v>1514.680527</v>
      </c>
      <c r="C557" s="48">
        <v>27949.587890999999</v>
      </c>
      <c r="D557" s="48">
        <v>11746.8627</v>
      </c>
    </row>
    <row r="558" spans="1:4" x14ac:dyDescent="0.2">
      <c r="A558" s="8">
        <v>549</v>
      </c>
      <c r="B558" s="48">
        <v>125.091526</v>
      </c>
      <c r="C558" s="48">
        <v>15959.870117</v>
      </c>
      <c r="D558" s="48">
        <v>16301.375499999998</v>
      </c>
    </row>
    <row r="559" spans="1:4" x14ac:dyDescent="0.2">
      <c r="A559" s="8">
        <v>550</v>
      </c>
      <c r="B559" s="48">
        <v>0</v>
      </c>
      <c r="C559" s="48">
        <v>21109.283691000004</v>
      </c>
      <c r="D559" s="48">
        <v>17045.501899999999</v>
      </c>
    </row>
    <row r="560" spans="1:4" x14ac:dyDescent="0.2">
      <c r="A560" s="8">
        <v>551</v>
      </c>
      <c r="B560" s="48">
        <v>0.205682</v>
      </c>
      <c r="C560" s="48">
        <v>23052.53125</v>
      </c>
      <c r="D560" s="48">
        <v>11141.943600000001</v>
      </c>
    </row>
    <row r="561" spans="1:4" x14ac:dyDescent="0.2">
      <c r="A561" s="8">
        <v>552</v>
      </c>
      <c r="B561" s="48">
        <v>1.186971</v>
      </c>
      <c r="C561" s="48">
        <v>27029.682279999997</v>
      </c>
      <c r="D561" s="48">
        <v>5729.4164000000001</v>
      </c>
    </row>
    <row r="562" spans="1:4" x14ac:dyDescent="0.2">
      <c r="A562" s="8">
        <v>553</v>
      </c>
      <c r="B562" s="48">
        <v>372.24261100000001</v>
      </c>
      <c r="C562" s="48">
        <v>0</v>
      </c>
      <c r="D562" s="48">
        <v>168.86917200000002</v>
      </c>
    </row>
    <row r="563" spans="1:4" x14ac:dyDescent="0.2">
      <c r="A563" s="8">
        <v>554</v>
      </c>
      <c r="B563" s="48">
        <v>2263.8791500000002</v>
      </c>
      <c r="C563" s="48">
        <v>0</v>
      </c>
      <c r="D563" s="48">
        <v>558.333709</v>
      </c>
    </row>
    <row r="564" spans="1:4" x14ac:dyDescent="0.2">
      <c r="A564" s="8">
        <v>555</v>
      </c>
      <c r="B564" s="48">
        <v>5033.8049009999995</v>
      </c>
      <c r="C564" s="48">
        <v>0</v>
      </c>
      <c r="D564" s="48">
        <v>4276.1947469999996</v>
      </c>
    </row>
    <row r="565" spans="1:4" x14ac:dyDescent="0.2">
      <c r="A565" s="8">
        <v>556</v>
      </c>
      <c r="B565" s="48">
        <v>13580.677245999999</v>
      </c>
      <c r="C565" s="48">
        <v>0</v>
      </c>
      <c r="D565" s="48">
        <v>5512.5170999999991</v>
      </c>
    </row>
    <row r="566" spans="1:4" x14ac:dyDescent="0.2">
      <c r="A566" s="8">
        <v>557</v>
      </c>
      <c r="B566" s="48">
        <v>11333.539551</v>
      </c>
      <c r="C566" s="48">
        <v>0</v>
      </c>
      <c r="D566" s="48">
        <v>5946.1936999999998</v>
      </c>
    </row>
    <row r="567" spans="1:4" x14ac:dyDescent="0.2">
      <c r="A567" s="8">
        <v>558</v>
      </c>
      <c r="B567" s="48">
        <v>9372.9119879999998</v>
      </c>
      <c r="C567" s="48">
        <v>0</v>
      </c>
      <c r="D567" s="48">
        <v>3873.7276040000002</v>
      </c>
    </row>
    <row r="568" spans="1:4" x14ac:dyDescent="0.2">
      <c r="A568" s="8">
        <v>559</v>
      </c>
      <c r="B568" s="48">
        <v>5831.5225220000002</v>
      </c>
      <c r="C568" s="48">
        <v>0</v>
      </c>
      <c r="D568" s="48">
        <v>3010.7479249999997</v>
      </c>
    </row>
    <row r="569" spans="1:4" x14ac:dyDescent="0.2">
      <c r="A569" s="8">
        <v>560</v>
      </c>
      <c r="B569" s="48">
        <v>598.69927400000006</v>
      </c>
      <c r="C569" s="48">
        <v>0</v>
      </c>
      <c r="D569" s="48">
        <v>2693.6120900000001</v>
      </c>
    </row>
    <row r="570" spans="1:4" x14ac:dyDescent="0.2">
      <c r="A570" s="8">
        <v>561</v>
      </c>
      <c r="B570" s="48">
        <v>6.2329999999999998E-3</v>
      </c>
      <c r="C570" s="48">
        <v>0</v>
      </c>
      <c r="D570" s="48">
        <v>2383.0729979999996</v>
      </c>
    </row>
    <row r="571" spans="1:4" x14ac:dyDescent="0.2">
      <c r="A571" s="8">
        <v>562</v>
      </c>
      <c r="B571" s="48">
        <v>1.8565999999999999E-2</v>
      </c>
      <c r="C571" s="48">
        <v>0</v>
      </c>
      <c r="D571" s="48">
        <v>3214.20327</v>
      </c>
    </row>
    <row r="572" spans="1:4" x14ac:dyDescent="0.2">
      <c r="A572" s="8">
        <v>563</v>
      </c>
      <c r="B572" s="48">
        <v>1413.1409530000001</v>
      </c>
      <c r="C572" s="48">
        <v>0</v>
      </c>
      <c r="D572" s="48">
        <v>5304.2143249999999</v>
      </c>
    </row>
    <row r="573" spans="1:4" x14ac:dyDescent="0.2">
      <c r="A573" s="8">
        <v>564</v>
      </c>
      <c r="B573" s="48">
        <v>2137.912049</v>
      </c>
      <c r="C573" s="48">
        <v>0</v>
      </c>
      <c r="D573" s="48">
        <v>5130.7829000000002</v>
      </c>
    </row>
    <row r="574" spans="1:4" x14ac:dyDescent="0.2">
      <c r="A574" s="8">
        <v>565</v>
      </c>
      <c r="B574" s="48">
        <v>6390.6259769999997</v>
      </c>
      <c r="C574" s="48">
        <v>53.148451999999999</v>
      </c>
      <c r="D574" s="48">
        <v>5480.4817999999996</v>
      </c>
    </row>
    <row r="575" spans="1:4" x14ac:dyDescent="0.2">
      <c r="A575" s="8">
        <v>566</v>
      </c>
      <c r="B575" s="48">
        <v>19617.038574999999</v>
      </c>
      <c r="C575" s="48">
        <v>92.435482999999991</v>
      </c>
      <c r="D575" s="48">
        <v>5808.1271000000006</v>
      </c>
    </row>
    <row r="576" spans="1:4" x14ac:dyDescent="0.2">
      <c r="A576" s="8">
        <v>567</v>
      </c>
      <c r="B576" s="48">
        <v>29355.807128</v>
      </c>
      <c r="C576" s="48">
        <v>78.335415999999995</v>
      </c>
      <c r="D576" s="48">
        <v>4267.6866219999993</v>
      </c>
    </row>
    <row r="577" spans="1:4" x14ac:dyDescent="0.2">
      <c r="A577" s="8">
        <v>568</v>
      </c>
      <c r="B577" s="48">
        <v>34667.772461</v>
      </c>
      <c r="C577" s="48">
        <v>131.24974800000001</v>
      </c>
      <c r="D577" s="48">
        <v>2727.2957160000001</v>
      </c>
    </row>
    <row r="578" spans="1:4" x14ac:dyDescent="0.2">
      <c r="A578" s="8">
        <v>569</v>
      </c>
      <c r="B578" s="48">
        <v>53054.764999999999</v>
      </c>
      <c r="C578" s="48">
        <v>3073.2719779999998</v>
      </c>
      <c r="D578" s="48">
        <v>3246.8025509999998</v>
      </c>
    </row>
    <row r="579" spans="1:4" x14ac:dyDescent="0.2">
      <c r="A579" s="8">
        <v>570</v>
      </c>
      <c r="B579" s="48">
        <v>104894.106</v>
      </c>
      <c r="C579" s="48">
        <v>0</v>
      </c>
      <c r="D579" s="48">
        <v>3223.1659009999998</v>
      </c>
    </row>
    <row r="580" spans="1:4" x14ac:dyDescent="0.2">
      <c r="A580" s="8">
        <v>571</v>
      </c>
      <c r="B580" s="48">
        <v>142990.18700000001</v>
      </c>
      <c r="C580" s="48">
        <v>21007.833923000002</v>
      </c>
      <c r="D580" s="48">
        <v>1379.801316</v>
      </c>
    </row>
    <row r="581" spans="1:4" x14ac:dyDescent="0.2">
      <c r="A581" s="8">
        <v>572</v>
      </c>
      <c r="B581" s="48">
        <v>152905.94500000001</v>
      </c>
      <c r="C581" s="48">
        <v>26780.473632999998</v>
      </c>
      <c r="D581" s="48">
        <v>440.57917399999997</v>
      </c>
    </row>
    <row r="582" spans="1:4" x14ac:dyDescent="0.2">
      <c r="A582" s="8">
        <v>573</v>
      </c>
      <c r="B582" s="48">
        <v>161418.83300000001</v>
      </c>
      <c r="C582" s="48">
        <v>18267.946778000001</v>
      </c>
      <c r="D582" s="48">
        <v>355.20983699999999</v>
      </c>
    </row>
    <row r="583" spans="1:4" x14ac:dyDescent="0.2">
      <c r="A583" s="8">
        <v>574</v>
      </c>
      <c r="B583" s="48">
        <v>156416.60524999999</v>
      </c>
      <c r="C583" s="48">
        <v>19202.976073999998</v>
      </c>
      <c r="D583" s="48">
        <v>193.80423599999997</v>
      </c>
    </row>
    <row r="584" spans="1:4" x14ac:dyDescent="0.2">
      <c r="A584" s="8">
        <v>575</v>
      </c>
      <c r="B584" s="48">
        <v>152084.03100000002</v>
      </c>
      <c r="C584" s="48">
        <v>17733.846679999999</v>
      </c>
      <c r="D584" s="48">
        <v>0</v>
      </c>
    </row>
    <row r="585" spans="1:4" x14ac:dyDescent="0.2">
      <c r="A585" s="8">
        <v>576</v>
      </c>
      <c r="B585" s="48">
        <v>140239.92225</v>
      </c>
      <c r="C585" s="48">
        <v>23267.577636999999</v>
      </c>
      <c r="D585" s="48">
        <v>9.7221000000000002E-2</v>
      </c>
    </row>
    <row r="586" spans="1:4" x14ac:dyDescent="0.2">
      <c r="A586" s="8">
        <v>577</v>
      </c>
      <c r="B586" s="48">
        <v>143356.473</v>
      </c>
      <c r="C586" s="48">
        <v>38838.844015000002</v>
      </c>
      <c r="D586" s="48">
        <v>0</v>
      </c>
    </row>
    <row r="587" spans="1:4" x14ac:dyDescent="0.2">
      <c r="A587" s="8">
        <v>578</v>
      </c>
      <c r="B587" s="48">
        <v>109146.435</v>
      </c>
      <c r="C587" s="48">
        <v>49642.914000000004</v>
      </c>
      <c r="D587" s="48">
        <v>1.0855790000000001</v>
      </c>
    </row>
    <row r="588" spans="1:4" x14ac:dyDescent="0.2">
      <c r="A588" s="8">
        <v>579</v>
      </c>
      <c r="B588" s="48">
        <v>55432.606</v>
      </c>
      <c r="C588" s="48">
        <v>43159.271172000001</v>
      </c>
      <c r="D588" s="48">
        <v>855.3753200000001</v>
      </c>
    </row>
    <row r="589" spans="1:4" x14ac:dyDescent="0.2">
      <c r="A589" s="8">
        <v>580</v>
      </c>
      <c r="B589" s="48">
        <v>50658.434999999998</v>
      </c>
      <c r="C589" s="48">
        <v>45891.120999999999</v>
      </c>
      <c r="D589" s="48">
        <v>137.147964</v>
      </c>
    </row>
    <row r="590" spans="1:4" x14ac:dyDescent="0.2">
      <c r="A590" s="8">
        <v>581</v>
      </c>
      <c r="B590" s="48">
        <v>26029.586426000002</v>
      </c>
      <c r="C590" s="48">
        <v>31823.010253999997</v>
      </c>
      <c r="D590" s="48">
        <v>347.41514100000001</v>
      </c>
    </row>
    <row r="591" spans="1:4" x14ac:dyDescent="0.2">
      <c r="A591" s="8">
        <v>582</v>
      </c>
      <c r="B591" s="48">
        <v>5023.2761220000002</v>
      </c>
      <c r="C591" s="48">
        <v>11351.239196</v>
      </c>
      <c r="D591" s="48">
        <v>1309.0983879999999</v>
      </c>
    </row>
    <row r="592" spans="1:4" x14ac:dyDescent="0.2">
      <c r="A592" s="8">
        <v>583</v>
      </c>
      <c r="B592" s="48">
        <v>3.3243360000000002</v>
      </c>
      <c r="C592" s="48">
        <v>12518.713378</v>
      </c>
      <c r="D592" s="48">
        <v>2727.5592029999998</v>
      </c>
    </row>
    <row r="593" spans="1:4" x14ac:dyDescent="0.2">
      <c r="A593" s="8">
        <v>584</v>
      </c>
      <c r="B593" s="48">
        <v>5520.9410710000002</v>
      </c>
      <c r="C593" s="48">
        <v>8912.8197020000007</v>
      </c>
      <c r="D593" s="48">
        <v>1708.8035739999998</v>
      </c>
    </row>
    <row r="594" spans="1:4" x14ac:dyDescent="0.2">
      <c r="A594" s="8">
        <v>585</v>
      </c>
      <c r="B594" s="48">
        <v>7021.9543460000004</v>
      </c>
      <c r="C594" s="48">
        <v>6786.7817379999997</v>
      </c>
      <c r="D594" s="48">
        <v>425.279628</v>
      </c>
    </row>
    <row r="595" spans="1:4" x14ac:dyDescent="0.2">
      <c r="A595" s="8">
        <v>586</v>
      </c>
      <c r="B595" s="48">
        <v>944.33589900000004</v>
      </c>
      <c r="C595" s="48">
        <v>2388.6059290000003</v>
      </c>
      <c r="D595" s="48">
        <v>1022.3030100000001</v>
      </c>
    </row>
    <row r="596" spans="1:4" x14ac:dyDescent="0.2">
      <c r="A596" s="8">
        <v>587</v>
      </c>
      <c r="B596" s="48">
        <v>1.2200040000000001</v>
      </c>
      <c r="C596" s="48">
        <v>260.54537999999997</v>
      </c>
      <c r="D596" s="48">
        <v>1038.9868779999999</v>
      </c>
    </row>
    <row r="597" spans="1:4" x14ac:dyDescent="0.2">
      <c r="A597" s="8">
        <v>588</v>
      </c>
      <c r="B597" s="48">
        <v>0</v>
      </c>
      <c r="C597" s="48">
        <v>8582.8207820000007</v>
      </c>
      <c r="D597" s="48">
        <v>2703.5141599999997</v>
      </c>
    </row>
    <row r="598" spans="1:4" x14ac:dyDescent="0.2">
      <c r="A598" s="8">
        <v>589</v>
      </c>
      <c r="B598" s="48">
        <v>46.085956000000003</v>
      </c>
      <c r="C598" s="48">
        <v>3572.122421</v>
      </c>
      <c r="D598" s="48">
        <v>2814.6124869999999</v>
      </c>
    </row>
    <row r="599" spans="1:4" x14ac:dyDescent="0.2">
      <c r="A599" s="8">
        <v>590</v>
      </c>
      <c r="B599" s="48">
        <v>3977.6973389999998</v>
      </c>
      <c r="C599" s="48">
        <v>117.37526</v>
      </c>
      <c r="D599" s="48">
        <v>2221.5832209999999</v>
      </c>
    </row>
    <row r="600" spans="1:4" x14ac:dyDescent="0.2">
      <c r="A600" s="8">
        <v>591</v>
      </c>
      <c r="B600" s="48">
        <v>26805.677733999997</v>
      </c>
      <c r="C600" s="48">
        <v>4544.3948369999998</v>
      </c>
      <c r="D600" s="48">
        <v>2142.2581179999997</v>
      </c>
    </row>
    <row r="601" spans="1:4" x14ac:dyDescent="0.2">
      <c r="A601" s="8">
        <v>592</v>
      </c>
      <c r="B601" s="48">
        <v>39763.788015999999</v>
      </c>
      <c r="C601" s="48">
        <v>5746.7270500000004</v>
      </c>
      <c r="D601" s="48">
        <v>1872.1911309999998</v>
      </c>
    </row>
    <row r="602" spans="1:4" x14ac:dyDescent="0.2">
      <c r="A602" s="8">
        <v>593</v>
      </c>
      <c r="B602" s="48">
        <v>61145.226999999999</v>
      </c>
      <c r="C602" s="48">
        <v>3012.9197089999998</v>
      </c>
      <c r="D602" s="48">
        <v>2298.5289299999999</v>
      </c>
    </row>
    <row r="603" spans="1:4" x14ac:dyDescent="0.2">
      <c r="A603" s="8">
        <v>594</v>
      </c>
      <c r="B603" s="48">
        <v>85046.115749999997</v>
      </c>
      <c r="C603" s="48">
        <v>6950.4633800000001</v>
      </c>
      <c r="D603" s="48">
        <v>2415.3879390000002</v>
      </c>
    </row>
    <row r="604" spans="1:4" x14ac:dyDescent="0.2">
      <c r="A604" s="8">
        <v>595</v>
      </c>
      <c r="B604" s="48">
        <v>102238.395</v>
      </c>
      <c r="C604" s="48">
        <v>8296.0795899999994</v>
      </c>
      <c r="D604" s="48">
        <v>4096.7957669999996</v>
      </c>
    </row>
    <row r="605" spans="1:4" x14ac:dyDescent="0.2">
      <c r="A605" s="8">
        <v>596</v>
      </c>
      <c r="B605" s="48">
        <v>96889.864000000001</v>
      </c>
      <c r="C605" s="48">
        <v>12332.533202999999</v>
      </c>
      <c r="D605" s="48">
        <v>7324.2718000000004</v>
      </c>
    </row>
    <row r="606" spans="1:4" x14ac:dyDescent="0.2">
      <c r="A606" s="8">
        <v>597</v>
      </c>
      <c r="B606" s="48">
        <v>110933.02</v>
      </c>
      <c r="C606" s="48">
        <v>25255.887695000001</v>
      </c>
      <c r="D606" s="48">
        <v>18553.940399999999</v>
      </c>
    </row>
    <row r="607" spans="1:4" x14ac:dyDescent="0.2">
      <c r="A607" s="8">
        <v>598</v>
      </c>
      <c r="B607" s="48">
        <v>120087.889</v>
      </c>
      <c r="C607" s="48">
        <v>33476.441829000003</v>
      </c>
      <c r="D607" s="48">
        <v>12830.757</v>
      </c>
    </row>
    <row r="608" spans="1:4" x14ac:dyDescent="0.2">
      <c r="A608" s="8">
        <v>599</v>
      </c>
      <c r="B608" s="48">
        <v>105721.85799999999</v>
      </c>
      <c r="C608" s="48">
        <v>24995.985839999998</v>
      </c>
      <c r="D608" s="48">
        <v>13712.4146</v>
      </c>
    </row>
    <row r="609" spans="1:4" x14ac:dyDescent="0.2">
      <c r="A609" s="8">
        <v>600</v>
      </c>
      <c r="B609" s="48">
        <v>80912.926000000007</v>
      </c>
      <c r="C609" s="48">
        <v>28367.999512000002</v>
      </c>
      <c r="D609" s="48">
        <v>10032.6592</v>
      </c>
    </row>
    <row r="610" spans="1:4" x14ac:dyDescent="0.2">
      <c r="A610" s="8">
        <v>601</v>
      </c>
      <c r="B610" s="48">
        <v>58775.066999999995</v>
      </c>
      <c r="C610" s="48">
        <v>21778.260254000001</v>
      </c>
      <c r="D610" s="48">
        <v>11982.095800000001</v>
      </c>
    </row>
    <row r="611" spans="1:4" x14ac:dyDescent="0.2">
      <c r="A611" s="8">
        <v>602</v>
      </c>
      <c r="B611" s="48">
        <v>29166.595894999999</v>
      </c>
      <c r="C611" s="48">
        <v>33147.418457</v>
      </c>
      <c r="D611" s="48">
        <v>12368.030600000002</v>
      </c>
    </row>
    <row r="612" spans="1:4" x14ac:dyDescent="0.2">
      <c r="A612" s="8">
        <v>603</v>
      </c>
      <c r="B612" s="48">
        <v>3260.6135650000001</v>
      </c>
      <c r="C612" s="48">
        <v>52855.768000000004</v>
      </c>
      <c r="D612" s="48">
        <v>14315.596599999999</v>
      </c>
    </row>
    <row r="613" spans="1:4" x14ac:dyDescent="0.2">
      <c r="A613" s="8">
        <v>604</v>
      </c>
      <c r="B613" s="48">
        <v>764.72842700000001</v>
      </c>
      <c r="C613" s="48">
        <v>47819.884000000005</v>
      </c>
      <c r="D613" s="48">
        <v>11522.7966</v>
      </c>
    </row>
    <row r="614" spans="1:4" x14ac:dyDescent="0.2">
      <c r="A614" s="8">
        <v>605</v>
      </c>
      <c r="B614" s="48">
        <v>34877.333944999998</v>
      </c>
      <c r="C614" s="48">
        <v>57401.137000000002</v>
      </c>
      <c r="D614" s="48">
        <v>10513.187400000001</v>
      </c>
    </row>
    <row r="615" spans="1:4" x14ac:dyDescent="0.2">
      <c r="A615" s="8">
        <v>606</v>
      </c>
      <c r="B615" s="48">
        <v>43092.770881999997</v>
      </c>
      <c r="C615" s="48">
        <v>54995.235000000001</v>
      </c>
      <c r="D615" s="48">
        <v>10063.797699999999</v>
      </c>
    </row>
    <row r="616" spans="1:4" x14ac:dyDescent="0.2">
      <c r="A616" s="8">
        <v>607</v>
      </c>
      <c r="B616" s="48">
        <v>14828.657106000001</v>
      </c>
      <c r="C616" s="48">
        <v>50997.244000000006</v>
      </c>
      <c r="D616" s="48">
        <v>10975.2327</v>
      </c>
    </row>
    <row r="617" spans="1:4" x14ac:dyDescent="0.2">
      <c r="A617" s="8">
        <v>608</v>
      </c>
      <c r="B617" s="48">
        <v>1361.8418169999998</v>
      </c>
      <c r="C617" s="48">
        <v>46819.345195000002</v>
      </c>
      <c r="D617" s="48">
        <v>9426.1147999999994</v>
      </c>
    </row>
    <row r="618" spans="1:4" x14ac:dyDescent="0.2">
      <c r="A618" s="8">
        <v>609</v>
      </c>
      <c r="B618" s="48">
        <v>0</v>
      </c>
      <c r="C618" s="48">
        <v>46371.382805000001</v>
      </c>
      <c r="D618" s="48">
        <v>7640.2423000000008</v>
      </c>
    </row>
    <row r="619" spans="1:4" x14ac:dyDescent="0.2">
      <c r="A619" s="8">
        <v>610</v>
      </c>
      <c r="B619" s="48">
        <v>0</v>
      </c>
      <c r="C619" s="48">
        <v>17609.149658000002</v>
      </c>
      <c r="D619" s="48">
        <v>4545.2879760000005</v>
      </c>
    </row>
    <row r="620" spans="1:4" x14ac:dyDescent="0.2">
      <c r="A620" s="8">
        <v>611</v>
      </c>
      <c r="B620" s="48">
        <v>0</v>
      </c>
      <c r="C620" s="48">
        <v>13539.071533</v>
      </c>
      <c r="D620" s="48">
        <v>3671.158508</v>
      </c>
    </row>
    <row r="621" spans="1:4" x14ac:dyDescent="0.2">
      <c r="A621" s="8">
        <v>612</v>
      </c>
      <c r="B621" s="48">
        <v>0</v>
      </c>
      <c r="C621" s="48">
        <v>8793.7161860000015</v>
      </c>
      <c r="D621" s="48">
        <v>1035.0107950000001</v>
      </c>
    </row>
    <row r="622" spans="1:4" x14ac:dyDescent="0.2">
      <c r="A622" s="8">
        <v>613</v>
      </c>
      <c r="B622" s="48">
        <v>37.359543000000002</v>
      </c>
      <c r="C622" s="48">
        <v>10786.522949</v>
      </c>
      <c r="D622" s="48">
        <v>174.161597</v>
      </c>
    </row>
    <row r="623" spans="1:4" x14ac:dyDescent="0.2">
      <c r="A623" s="8">
        <v>614</v>
      </c>
      <c r="B623" s="48">
        <v>214.329792</v>
      </c>
      <c r="C623" s="48">
        <v>5337.1341539999994</v>
      </c>
      <c r="D623" s="48">
        <v>0</v>
      </c>
    </row>
    <row r="624" spans="1:4" x14ac:dyDescent="0.2">
      <c r="A624" s="8">
        <v>615</v>
      </c>
      <c r="B624" s="48">
        <v>2198.507431</v>
      </c>
      <c r="C624" s="48">
        <v>13899.510254000001</v>
      </c>
      <c r="D624" s="48">
        <v>0</v>
      </c>
    </row>
    <row r="625" spans="1:4" x14ac:dyDescent="0.2">
      <c r="A625" s="8">
        <v>616</v>
      </c>
      <c r="B625" s="48">
        <v>2729.1232909999999</v>
      </c>
      <c r="C625" s="48">
        <v>14550.855957</v>
      </c>
      <c r="D625" s="48">
        <v>0.157275</v>
      </c>
    </row>
    <row r="626" spans="1:4" x14ac:dyDescent="0.2">
      <c r="A626" s="8">
        <v>617</v>
      </c>
      <c r="B626" s="48">
        <v>12355.252318999999</v>
      </c>
      <c r="C626" s="48">
        <v>13004.205566000001</v>
      </c>
      <c r="D626" s="48">
        <v>1358.302702</v>
      </c>
    </row>
    <row r="627" spans="1:4" x14ac:dyDescent="0.2">
      <c r="A627" s="8">
        <v>618</v>
      </c>
      <c r="B627" s="48">
        <v>47778.434206999998</v>
      </c>
      <c r="C627" s="48">
        <v>19487.994628999997</v>
      </c>
      <c r="D627" s="48">
        <v>10427.378700000001</v>
      </c>
    </row>
    <row r="628" spans="1:4" x14ac:dyDescent="0.2">
      <c r="A628" s="8">
        <v>619</v>
      </c>
      <c r="B628" s="48">
        <v>92348.600999999995</v>
      </c>
      <c r="C628" s="48">
        <v>35337.171325000003</v>
      </c>
      <c r="D628" s="48">
        <v>6779.9977699999999</v>
      </c>
    </row>
    <row r="629" spans="1:4" x14ac:dyDescent="0.2">
      <c r="A629" s="8">
        <v>620</v>
      </c>
      <c r="B629" s="48">
        <v>121755.32024999999</v>
      </c>
      <c r="C629" s="48">
        <v>43028.625281000001</v>
      </c>
      <c r="D629" s="48">
        <v>3866.5004530000001</v>
      </c>
    </row>
    <row r="630" spans="1:4" x14ac:dyDescent="0.2">
      <c r="A630" s="8">
        <v>621</v>
      </c>
      <c r="B630" s="48">
        <v>130827.05899999999</v>
      </c>
      <c r="C630" s="48">
        <v>29278.072265999999</v>
      </c>
      <c r="D630" s="48">
        <v>5835.3289999999997</v>
      </c>
    </row>
    <row r="631" spans="1:4" x14ac:dyDescent="0.2">
      <c r="A631" s="8">
        <v>622</v>
      </c>
      <c r="B631" s="48">
        <v>123223.16774999999</v>
      </c>
      <c r="C631" s="48">
        <v>24633.679687000003</v>
      </c>
      <c r="D631" s="48">
        <v>15508.5317</v>
      </c>
    </row>
    <row r="632" spans="1:4" x14ac:dyDescent="0.2">
      <c r="A632" s="8">
        <v>623</v>
      </c>
      <c r="B632" s="48">
        <v>77485.083249999996</v>
      </c>
      <c r="C632" s="48">
        <v>32451.07373</v>
      </c>
      <c r="D632" s="48">
        <v>21892.283200000002</v>
      </c>
    </row>
    <row r="633" spans="1:4" x14ac:dyDescent="0.2">
      <c r="A633" s="8">
        <v>624</v>
      </c>
      <c r="B633" s="48">
        <v>25172.888905999996</v>
      </c>
      <c r="C633" s="48">
        <v>37057.650609999997</v>
      </c>
      <c r="D633" s="48">
        <v>20087.519999999997</v>
      </c>
    </row>
    <row r="634" spans="1:4" x14ac:dyDescent="0.2">
      <c r="A634" s="8">
        <v>625</v>
      </c>
      <c r="B634" s="48">
        <v>3852.9703369999997</v>
      </c>
      <c r="C634" s="48">
        <v>38696.819710999996</v>
      </c>
      <c r="D634" s="48">
        <v>16007.645700000001</v>
      </c>
    </row>
    <row r="635" spans="1:4" x14ac:dyDescent="0.2">
      <c r="A635" s="8">
        <v>626</v>
      </c>
      <c r="B635" s="48">
        <v>2207.1220709999998</v>
      </c>
      <c r="C635" s="48">
        <v>35234.691893999996</v>
      </c>
      <c r="D635" s="48">
        <v>12662.337799999999</v>
      </c>
    </row>
    <row r="636" spans="1:4" x14ac:dyDescent="0.2">
      <c r="A636" s="8">
        <v>627</v>
      </c>
      <c r="B636" s="48">
        <v>4306.3773810000002</v>
      </c>
      <c r="C636" s="48">
        <v>38327.657698999996</v>
      </c>
      <c r="D636" s="48">
        <v>12456.1988</v>
      </c>
    </row>
    <row r="637" spans="1:4" x14ac:dyDescent="0.2">
      <c r="A637" s="8">
        <v>628</v>
      </c>
      <c r="B637" s="48">
        <v>6982.0187990000004</v>
      </c>
      <c r="C637" s="48">
        <v>34896.461914</v>
      </c>
      <c r="D637" s="48">
        <v>13294.2282</v>
      </c>
    </row>
    <row r="638" spans="1:4" x14ac:dyDescent="0.2">
      <c r="A638" s="8">
        <v>629</v>
      </c>
      <c r="B638" s="48">
        <v>7983.4680179999996</v>
      </c>
      <c r="C638" s="48">
        <v>27784.467773</v>
      </c>
      <c r="D638" s="48">
        <v>10898.695599999999</v>
      </c>
    </row>
    <row r="639" spans="1:4" x14ac:dyDescent="0.2">
      <c r="A639" s="8">
        <v>630</v>
      </c>
      <c r="B639" s="48">
        <v>8949.6799319999991</v>
      </c>
      <c r="C639" s="48">
        <v>36797.439452000006</v>
      </c>
      <c r="D639" s="48">
        <v>10760.7453</v>
      </c>
    </row>
    <row r="640" spans="1:4" x14ac:dyDescent="0.2">
      <c r="A640" s="8">
        <v>631</v>
      </c>
      <c r="B640" s="48">
        <v>5498.5621330000004</v>
      </c>
      <c r="C640" s="48">
        <v>48954.524961000003</v>
      </c>
      <c r="D640" s="48">
        <v>7161.6334999999999</v>
      </c>
    </row>
    <row r="641" spans="1:4" x14ac:dyDescent="0.2">
      <c r="A641" s="8">
        <v>632</v>
      </c>
      <c r="B641" s="48">
        <v>3954.105286</v>
      </c>
      <c r="C641" s="48">
        <v>40036.151523</v>
      </c>
      <c r="D641" s="48">
        <v>2412.7806700000001</v>
      </c>
    </row>
    <row r="642" spans="1:4" x14ac:dyDescent="0.2">
      <c r="A642" s="8">
        <v>633</v>
      </c>
      <c r="B642" s="48">
        <v>7911.1794439999994</v>
      </c>
      <c r="C642" s="48">
        <v>25481.847168</v>
      </c>
      <c r="D642" s="48">
        <v>6281.7379000000001</v>
      </c>
    </row>
    <row r="643" spans="1:4" x14ac:dyDescent="0.2">
      <c r="A643" s="8">
        <v>634</v>
      </c>
      <c r="B643" s="48">
        <v>13494.084717</v>
      </c>
      <c r="C643" s="48">
        <v>21287.058348999999</v>
      </c>
      <c r="D643" s="48">
        <v>8272.5555000000004</v>
      </c>
    </row>
    <row r="644" spans="1:4" x14ac:dyDescent="0.2">
      <c r="A644" s="8">
        <v>635</v>
      </c>
      <c r="B644" s="48">
        <v>18890.468262000002</v>
      </c>
      <c r="C644" s="48">
        <v>11935.502441000001</v>
      </c>
      <c r="D644" s="48">
        <v>9554.8539999999994</v>
      </c>
    </row>
    <row r="645" spans="1:4" x14ac:dyDescent="0.2">
      <c r="A645" s="8">
        <v>636</v>
      </c>
      <c r="B645" s="48">
        <v>37034.864744999999</v>
      </c>
      <c r="C645" s="48">
        <v>9594.1035169999996</v>
      </c>
      <c r="D645" s="48">
        <v>6362.6205000000009</v>
      </c>
    </row>
    <row r="646" spans="1:4" x14ac:dyDescent="0.2">
      <c r="A646" s="8">
        <v>637</v>
      </c>
      <c r="B646" s="48">
        <v>62800.618069999997</v>
      </c>
      <c r="C646" s="48">
        <v>11677.401121999999</v>
      </c>
      <c r="D646" s="48">
        <v>4530.9699000000001</v>
      </c>
    </row>
    <row r="647" spans="1:4" x14ac:dyDescent="0.2">
      <c r="A647" s="8">
        <v>638</v>
      </c>
      <c r="B647" s="48">
        <v>79565.034000000014</v>
      </c>
      <c r="C647" s="48">
        <v>11837.784180000001</v>
      </c>
      <c r="D647" s="48">
        <v>5118.5873000000001</v>
      </c>
    </row>
    <row r="648" spans="1:4" x14ac:dyDescent="0.2">
      <c r="A648" s="8">
        <v>639</v>
      </c>
      <c r="B648" s="48">
        <v>140083.46299999999</v>
      </c>
      <c r="C648" s="48">
        <v>10315.736815999999</v>
      </c>
      <c r="D648" s="48">
        <v>4672.3022449999999</v>
      </c>
    </row>
    <row r="649" spans="1:4" x14ac:dyDescent="0.2">
      <c r="A649" s="8">
        <v>640</v>
      </c>
      <c r="B649" s="48">
        <v>163911.50025000001</v>
      </c>
      <c r="C649" s="48">
        <v>13866.558593999998</v>
      </c>
      <c r="D649" s="48">
        <v>6500.5684000000001</v>
      </c>
    </row>
    <row r="650" spans="1:4" x14ac:dyDescent="0.2">
      <c r="A650" s="8">
        <v>641</v>
      </c>
      <c r="B650" s="48">
        <v>154576.035</v>
      </c>
      <c r="C650" s="48">
        <v>25024.443359000001</v>
      </c>
      <c r="D650" s="48">
        <v>6329.8287999999993</v>
      </c>
    </row>
    <row r="651" spans="1:4" x14ac:dyDescent="0.2">
      <c r="A651" s="8">
        <v>642</v>
      </c>
      <c r="B651" s="48">
        <v>139250.875</v>
      </c>
      <c r="C651" s="48">
        <v>27632.128417000004</v>
      </c>
      <c r="D651" s="48">
        <v>8034.201500000001</v>
      </c>
    </row>
    <row r="652" spans="1:4" x14ac:dyDescent="0.2">
      <c r="A652" s="8">
        <v>643</v>
      </c>
      <c r="B652" s="48">
        <v>147665.44600000003</v>
      </c>
      <c r="C652" s="48">
        <v>47168.358233999999</v>
      </c>
      <c r="D652" s="48">
        <v>9250.8415000000005</v>
      </c>
    </row>
    <row r="653" spans="1:4" x14ac:dyDescent="0.2">
      <c r="A653" s="8">
        <v>644</v>
      </c>
      <c r="B653" s="48">
        <v>152678.69524999999</v>
      </c>
      <c r="C653" s="48">
        <v>46856.305999999997</v>
      </c>
      <c r="D653" s="48">
        <v>9434.3470000000016</v>
      </c>
    </row>
    <row r="654" spans="1:4" x14ac:dyDescent="0.2">
      <c r="A654" s="8">
        <v>645</v>
      </c>
      <c r="B654" s="48">
        <v>139647.89000000001</v>
      </c>
      <c r="C654" s="48">
        <v>46142.444000000003</v>
      </c>
      <c r="D654" s="48">
        <v>15084.9974</v>
      </c>
    </row>
    <row r="655" spans="1:4" x14ac:dyDescent="0.2">
      <c r="A655" s="8">
        <v>646</v>
      </c>
      <c r="B655" s="48">
        <v>119034.698</v>
      </c>
      <c r="C655" s="48">
        <v>44593.315000000002</v>
      </c>
      <c r="D655" s="48">
        <v>20888.077600000001</v>
      </c>
    </row>
    <row r="656" spans="1:4" x14ac:dyDescent="0.2">
      <c r="A656" s="8">
        <v>647</v>
      </c>
      <c r="B656" s="48">
        <v>136334.0485</v>
      </c>
      <c r="C656" s="48">
        <v>47028.023000000001</v>
      </c>
      <c r="D656" s="48">
        <v>21885.983</v>
      </c>
    </row>
    <row r="657" spans="1:4" x14ac:dyDescent="0.2">
      <c r="A657" s="8">
        <v>648</v>
      </c>
      <c r="B657" s="48">
        <v>149204.446</v>
      </c>
      <c r="C657" s="48">
        <v>43646.59607</v>
      </c>
      <c r="D657" s="48">
        <v>23459.309499999999</v>
      </c>
    </row>
    <row r="658" spans="1:4" x14ac:dyDescent="0.2">
      <c r="A658" s="8">
        <v>649</v>
      </c>
      <c r="B658" s="48">
        <v>160181.56299999999</v>
      </c>
      <c r="C658" s="48">
        <v>35300.471061999997</v>
      </c>
      <c r="D658" s="48">
        <v>20955.0834</v>
      </c>
    </row>
    <row r="659" spans="1:4" x14ac:dyDescent="0.2">
      <c r="A659" s="8">
        <v>650</v>
      </c>
      <c r="B659" s="48">
        <v>167010.61725000001</v>
      </c>
      <c r="C659" s="48">
        <v>14337.354614</v>
      </c>
      <c r="D659" s="48">
        <v>21851.839899999999</v>
      </c>
    </row>
    <row r="660" spans="1:4" x14ac:dyDescent="0.2">
      <c r="A660" s="8">
        <v>651</v>
      </c>
      <c r="B660" s="48">
        <v>145716.848</v>
      </c>
      <c r="C660" s="48">
        <v>9741.5325929999999</v>
      </c>
      <c r="D660" s="48">
        <v>20741.6777</v>
      </c>
    </row>
    <row r="661" spans="1:4" x14ac:dyDescent="0.2">
      <c r="A661" s="8">
        <v>652</v>
      </c>
      <c r="B661" s="48">
        <v>97939.285000000003</v>
      </c>
      <c r="C661" s="48">
        <v>14285.886473999999</v>
      </c>
      <c r="D661" s="48">
        <v>16922.955900000001</v>
      </c>
    </row>
    <row r="662" spans="1:4" x14ac:dyDescent="0.2">
      <c r="A662" s="8">
        <v>653</v>
      </c>
      <c r="B662" s="48">
        <v>82120.883999999991</v>
      </c>
      <c r="C662" s="48">
        <v>12455.030274000001</v>
      </c>
      <c r="D662" s="48">
        <v>11787.848899999999</v>
      </c>
    </row>
    <row r="663" spans="1:4" x14ac:dyDescent="0.2">
      <c r="A663" s="8">
        <v>654</v>
      </c>
      <c r="B663" s="48">
        <v>63878.133000000002</v>
      </c>
      <c r="C663" s="48">
        <v>9928.4158930000012</v>
      </c>
      <c r="D663" s="48">
        <v>10305.6705</v>
      </c>
    </row>
    <row r="664" spans="1:4" x14ac:dyDescent="0.2">
      <c r="A664" s="8">
        <v>655</v>
      </c>
      <c r="B664" s="48">
        <v>38549.717602000004</v>
      </c>
      <c r="C664" s="48">
        <v>4675.3148190000002</v>
      </c>
      <c r="D664" s="48">
        <v>12657.784</v>
      </c>
    </row>
    <row r="665" spans="1:4" x14ac:dyDescent="0.2">
      <c r="A665" s="8">
        <v>656</v>
      </c>
      <c r="B665" s="48">
        <v>21577.5</v>
      </c>
      <c r="C665" s="48">
        <v>1287.2148749999999</v>
      </c>
      <c r="D665" s="48">
        <v>7880.4961000000003</v>
      </c>
    </row>
    <row r="666" spans="1:4" x14ac:dyDescent="0.2">
      <c r="A666" s="8">
        <v>657</v>
      </c>
      <c r="B666" s="48">
        <v>16213.951416</v>
      </c>
      <c r="C666" s="48">
        <v>0</v>
      </c>
      <c r="D666" s="48">
        <v>7096.5131000000001</v>
      </c>
    </row>
    <row r="667" spans="1:4" x14ac:dyDescent="0.2">
      <c r="A667" s="8">
        <v>658</v>
      </c>
      <c r="B667" s="48">
        <v>13536.572022</v>
      </c>
      <c r="C667" s="48">
        <v>0</v>
      </c>
      <c r="D667" s="48">
        <v>8544.4701999999997</v>
      </c>
    </row>
    <row r="668" spans="1:4" x14ac:dyDescent="0.2">
      <c r="A668" s="8">
        <v>659</v>
      </c>
      <c r="B668" s="48">
        <v>12114.021973000001</v>
      </c>
      <c r="C668" s="48">
        <v>0</v>
      </c>
      <c r="D668" s="48">
        <v>9412.9285</v>
      </c>
    </row>
    <row r="669" spans="1:4" x14ac:dyDescent="0.2">
      <c r="A669" s="8">
        <v>660</v>
      </c>
      <c r="B669" s="48">
        <v>15684.740234999999</v>
      </c>
      <c r="C669" s="48">
        <v>0</v>
      </c>
      <c r="D669" s="48">
        <v>11588.481299999999</v>
      </c>
    </row>
    <row r="670" spans="1:4" x14ac:dyDescent="0.2">
      <c r="A670" s="8">
        <v>661</v>
      </c>
      <c r="B670" s="48">
        <v>18007.051270000004</v>
      </c>
      <c r="C670" s="48">
        <v>7.2890000000000003E-3</v>
      </c>
      <c r="D670" s="48">
        <v>13989.524299999999</v>
      </c>
    </row>
    <row r="671" spans="1:4" x14ac:dyDescent="0.2">
      <c r="A671" s="8">
        <v>662</v>
      </c>
      <c r="B671" s="48">
        <v>29159.404297000001</v>
      </c>
      <c r="C671" s="48">
        <v>64.381530999999995</v>
      </c>
      <c r="D671" s="48">
        <v>10491.937</v>
      </c>
    </row>
    <row r="672" spans="1:4" x14ac:dyDescent="0.2">
      <c r="A672" s="8">
        <v>663</v>
      </c>
      <c r="B672" s="48">
        <v>31164.230468000002</v>
      </c>
      <c r="C672" s="48">
        <v>377.272401</v>
      </c>
      <c r="D672" s="48">
        <v>8884.1551999999992</v>
      </c>
    </row>
    <row r="673" spans="1:4" x14ac:dyDescent="0.2">
      <c r="A673" s="8">
        <v>664</v>
      </c>
      <c r="B673" s="48">
        <v>31199.781250999997</v>
      </c>
      <c r="C673" s="48">
        <v>1278.7290800000001</v>
      </c>
      <c r="D673" s="48">
        <v>11182.614</v>
      </c>
    </row>
    <row r="674" spans="1:4" x14ac:dyDescent="0.2">
      <c r="A674" s="8">
        <v>665</v>
      </c>
      <c r="B674" s="48">
        <v>72337.010859000002</v>
      </c>
      <c r="C674" s="48">
        <v>509.62648200000001</v>
      </c>
      <c r="D674" s="48">
        <v>13686.3174</v>
      </c>
    </row>
    <row r="675" spans="1:4" x14ac:dyDescent="0.2">
      <c r="A675" s="8">
        <v>666</v>
      </c>
      <c r="B675" s="48">
        <v>100212.092</v>
      </c>
      <c r="C675" s="48">
        <v>1513.7441289999999</v>
      </c>
      <c r="D675" s="48">
        <v>16245.252399999999</v>
      </c>
    </row>
    <row r="676" spans="1:4" x14ac:dyDescent="0.2">
      <c r="A676" s="8">
        <v>667</v>
      </c>
      <c r="B676" s="48">
        <v>133796.73475</v>
      </c>
      <c r="C676" s="48">
        <v>22496.147461</v>
      </c>
      <c r="D676" s="48">
        <v>19790.209500000001</v>
      </c>
    </row>
    <row r="677" spans="1:4" x14ac:dyDescent="0.2">
      <c r="A677" s="8">
        <v>668</v>
      </c>
      <c r="B677" s="48">
        <v>167720.08199999999</v>
      </c>
      <c r="C677" s="48">
        <v>27067.361816000001</v>
      </c>
      <c r="D677" s="48">
        <v>23422.894499999999</v>
      </c>
    </row>
    <row r="678" spans="1:4" x14ac:dyDescent="0.2">
      <c r="A678" s="8">
        <v>669</v>
      </c>
      <c r="B678" s="48">
        <v>167275.28599999999</v>
      </c>
      <c r="C678" s="48">
        <v>6805.3588259999997</v>
      </c>
      <c r="D678" s="48">
        <v>24523.236299999997</v>
      </c>
    </row>
    <row r="679" spans="1:4" x14ac:dyDescent="0.2">
      <c r="A679" s="8">
        <v>670</v>
      </c>
      <c r="B679" s="48">
        <v>165191.14799999999</v>
      </c>
      <c r="C679" s="48">
        <v>3609.1058359999997</v>
      </c>
      <c r="D679" s="48">
        <v>22770.067800000001</v>
      </c>
    </row>
    <row r="680" spans="1:4" x14ac:dyDescent="0.2">
      <c r="A680" s="8">
        <v>671</v>
      </c>
      <c r="B680" s="48">
        <v>137244.073</v>
      </c>
      <c r="C680" s="48">
        <v>2184.5747539999998</v>
      </c>
      <c r="D680" s="48">
        <v>25170.079100000003</v>
      </c>
    </row>
    <row r="681" spans="1:4" x14ac:dyDescent="0.2">
      <c r="A681" s="8">
        <v>672</v>
      </c>
      <c r="B681" s="48">
        <v>74453.819999999992</v>
      </c>
      <c r="C681" s="48">
        <v>0.368062</v>
      </c>
      <c r="D681" s="48">
        <v>28469.739300000001</v>
      </c>
    </row>
    <row r="682" spans="1:4" x14ac:dyDescent="0.2">
      <c r="A682" s="8">
        <v>673</v>
      </c>
      <c r="B682" s="48">
        <v>32622.549382000005</v>
      </c>
      <c r="C682" s="48">
        <v>0</v>
      </c>
      <c r="D682" s="48">
        <v>30959.010199999997</v>
      </c>
    </row>
    <row r="683" spans="1:4" x14ac:dyDescent="0.2">
      <c r="A683" s="8">
        <v>674</v>
      </c>
      <c r="B683" s="48">
        <v>21183.885741999999</v>
      </c>
      <c r="C683" s="48">
        <v>0</v>
      </c>
      <c r="D683" s="48">
        <v>29796.006399999998</v>
      </c>
    </row>
    <row r="684" spans="1:4" x14ac:dyDescent="0.2">
      <c r="A684" s="8">
        <v>675</v>
      </c>
      <c r="B684" s="48">
        <v>8320.6867070000008</v>
      </c>
      <c r="C684" s="48">
        <v>0</v>
      </c>
      <c r="D684" s="48">
        <v>25048.3701</v>
      </c>
    </row>
    <row r="685" spans="1:4" x14ac:dyDescent="0.2">
      <c r="A685" s="8">
        <v>676</v>
      </c>
      <c r="B685" s="48">
        <v>450.89268099999998</v>
      </c>
      <c r="C685" s="48">
        <v>0</v>
      </c>
      <c r="D685" s="48">
        <v>25315.191299999999</v>
      </c>
    </row>
    <row r="686" spans="1:4" x14ac:dyDescent="0.2">
      <c r="A686" s="8">
        <v>677</v>
      </c>
      <c r="B686" s="48">
        <v>0.79684500000000003</v>
      </c>
      <c r="C686" s="48">
        <v>0</v>
      </c>
      <c r="D686" s="48">
        <v>27177.032800000001</v>
      </c>
    </row>
    <row r="687" spans="1:4" x14ac:dyDescent="0.2">
      <c r="A687" s="8">
        <v>678</v>
      </c>
      <c r="B687" s="48">
        <v>0.501189</v>
      </c>
      <c r="C687" s="48">
        <v>477.88663500000001</v>
      </c>
      <c r="D687" s="48">
        <v>26653.706099999999</v>
      </c>
    </row>
    <row r="688" spans="1:4" x14ac:dyDescent="0.2">
      <c r="A688" s="8">
        <v>679</v>
      </c>
      <c r="B688" s="48">
        <v>0.46820199999999995</v>
      </c>
      <c r="C688" s="48">
        <v>14709.720093000002</v>
      </c>
      <c r="D688" s="48">
        <v>28465.345699999998</v>
      </c>
    </row>
    <row r="689" spans="1:4" x14ac:dyDescent="0.2">
      <c r="A689" s="8">
        <v>680</v>
      </c>
      <c r="B689" s="48">
        <v>0</v>
      </c>
      <c r="C689" s="48">
        <v>34184.716309000003</v>
      </c>
      <c r="D689" s="48">
        <v>26266.4277</v>
      </c>
    </row>
    <row r="690" spans="1:4" x14ac:dyDescent="0.2">
      <c r="A690" s="8">
        <v>681</v>
      </c>
      <c r="B690" s="48">
        <v>487.56026399999996</v>
      </c>
      <c r="C690" s="48">
        <v>19516.219971000002</v>
      </c>
      <c r="D690" s="48">
        <v>23628.4077</v>
      </c>
    </row>
    <row r="691" spans="1:4" x14ac:dyDescent="0.2">
      <c r="A691" s="8">
        <v>682</v>
      </c>
      <c r="B691" s="48">
        <v>3342.3663329999999</v>
      </c>
      <c r="C691" s="48">
        <v>13139.289062</v>
      </c>
      <c r="D691" s="48">
        <v>22425.312400000003</v>
      </c>
    </row>
    <row r="692" spans="1:4" x14ac:dyDescent="0.2">
      <c r="A692" s="8">
        <v>683</v>
      </c>
      <c r="B692" s="48">
        <v>3449.1999519999999</v>
      </c>
      <c r="C692" s="48">
        <v>12720.003173999999</v>
      </c>
      <c r="D692" s="48">
        <v>18479.7837</v>
      </c>
    </row>
    <row r="693" spans="1:4" x14ac:dyDescent="0.2">
      <c r="A693" s="8">
        <v>684</v>
      </c>
      <c r="B693" s="48">
        <v>567.25859000000003</v>
      </c>
      <c r="C693" s="48">
        <v>17744.523193000001</v>
      </c>
      <c r="D693" s="48">
        <v>20114.345099999999</v>
      </c>
    </row>
    <row r="694" spans="1:4" x14ac:dyDescent="0.2">
      <c r="A694" s="8">
        <v>685</v>
      </c>
      <c r="B694" s="48">
        <v>0</v>
      </c>
      <c r="C694" s="48">
        <v>10686.791015999999</v>
      </c>
      <c r="D694" s="48">
        <v>18486.495199999998</v>
      </c>
    </row>
    <row r="695" spans="1:4" x14ac:dyDescent="0.2">
      <c r="A695" s="8">
        <v>686</v>
      </c>
      <c r="B695" s="48">
        <v>4.6267529999999999</v>
      </c>
      <c r="C695" s="48">
        <v>26479.413573999998</v>
      </c>
      <c r="D695" s="48">
        <v>13259.707600000002</v>
      </c>
    </row>
    <row r="696" spans="1:4" x14ac:dyDescent="0.2">
      <c r="A696" s="8">
        <v>687</v>
      </c>
      <c r="B696" s="48">
        <v>3482.2295839999997</v>
      </c>
      <c r="C696" s="48">
        <v>22957.787597999999</v>
      </c>
      <c r="D696" s="48">
        <v>8630.3106000000007</v>
      </c>
    </row>
    <row r="697" spans="1:4" x14ac:dyDescent="0.2">
      <c r="A697" s="8">
        <v>688</v>
      </c>
      <c r="B697" s="48">
        <v>20357.301758000001</v>
      </c>
      <c r="C697" s="48">
        <v>28203.311523</v>
      </c>
      <c r="D697" s="48">
        <v>9955.9451000000008</v>
      </c>
    </row>
    <row r="698" spans="1:4" x14ac:dyDescent="0.2">
      <c r="A698" s="8">
        <v>689</v>
      </c>
      <c r="B698" s="48">
        <v>54702.936914000005</v>
      </c>
      <c r="C698" s="48">
        <v>39635.656304999997</v>
      </c>
      <c r="D698" s="48">
        <v>7952.8926999999994</v>
      </c>
    </row>
    <row r="699" spans="1:4" x14ac:dyDescent="0.2">
      <c r="A699" s="8">
        <v>690</v>
      </c>
      <c r="B699" s="48">
        <v>76959.822249999997</v>
      </c>
      <c r="C699" s="48">
        <v>52147.188000000002</v>
      </c>
      <c r="D699" s="48">
        <v>10936.4773</v>
      </c>
    </row>
    <row r="700" spans="1:4" x14ac:dyDescent="0.2">
      <c r="A700" s="8">
        <v>691</v>
      </c>
      <c r="B700" s="48">
        <v>76261.535000000003</v>
      </c>
      <c r="C700" s="48">
        <v>56681.59807</v>
      </c>
      <c r="D700" s="48">
        <v>12960.2266</v>
      </c>
    </row>
    <row r="701" spans="1:4" x14ac:dyDescent="0.2">
      <c r="A701" s="8">
        <v>692</v>
      </c>
      <c r="B701" s="48">
        <v>68212.032000000007</v>
      </c>
      <c r="C701" s="48">
        <v>51317.096999999994</v>
      </c>
      <c r="D701" s="48">
        <v>13598.018100000001</v>
      </c>
    </row>
    <row r="702" spans="1:4" x14ac:dyDescent="0.2">
      <c r="A702" s="8">
        <v>693</v>
      </c>
      <c r="B702" s="48">
        <v>61327.032999999996</v>
      </c>
      <c r="C702" s="48">
        <v>33936.612304000002</v>
      </c>
      <c r="D702" s="48">
        <v>10155.998</v>
      </c>
    </row>
    <row r="703" spans="1:4" x14ac:dyDescent="0.2">
      <c r="A703" s="8">
        <v>694</v>
      </c>
      <c r="B703" s="48">
        <v>60806.643000000004</v>
      </c>
      <c r="C703" s="48">
        <v>28929.710937</v>
      </c>
      <c r="D703" s="48">
        <v>14769.267099999999</v>
      </c>
    </row>
    <row r="704" spans="1:4" x14ac:dyDescent="0.2">
      <c r="A704" s="8">
        <v>695</v>
      </c>
      <c r="B704" s="48">
        <v>36321.438464000006</v>
      </c>
      <c r="C704" s="48">
        <v>28286.187987999998</v>
      </c>
      <c r="D704" s="48">
        <v>18669.404399999999</v>
      </c>
    </row>
    <row r="705" spans="1:4" x14ac:dyDescent="0.2">
      <c r="A705" s="8">
        <v>696</v>
      </c>
      <c r="B705" s="48">
        <v>17522.197998</v>
      </c>
      <c r="C705" s="48">
        <v>30876.682617999999</v>
      </c>
      <c r="D705" s="48">
        <v>17382.0049</v>
      </c>
    </row>
    <row r="706" spans="1:4" x14ac:dyDescent="0.2">
      <c r="A706" s="8">
        <v>697</v>
      </c>
      <c r="B706" s="48">
        <v>12482.92749</v>
      </c>
      <c r="C706" s="48">
        <v>40219.032829000003</v>
      </c>
      <c r="D706" s="48">
        <v>10431.6551</v>
      </c>
    </row>
    <row r="707" spans="1:4" x14ac:dyDescent="0.2">
      <c r="A707" s="8">
        <v>698</v>
      </c>
      <c r="B707" s="48">
        <v>16790.590332</v>
      </c>
      <c r="C707" s="48">
        <v>30083.668945000001</v>
      </c>
      <c r="D707" s="48">
        <v>12860.650800000001</v>
      </c>
    </row>
    <row r="708" spans="1:4" x14ac:dyDescent="0.2">
      <c r="A708" s="8">
        <v>699</v>
      </c>
      <c r="B708" s="48">
        <v>16963.808593000002</v>
      </c>
      <c r="C708" s="48">
        <v>36924.898437999997</v>
      </c>
      <c r="D708" s="48">
        <v>10628.650900000001</v>
      </c>
    </row>
    <row r="709" spans="1:4" x14ac:dyDescent="0.2">
      <c r="A709" s="8">
        <v>700</v>
      </c>
      <c r="B709" s="48">
        <v>12410.286622</v>
      </c>
      <c r="C709" s="48">
        <v>33775.940429000002</v>
      </c>
      <c r="D709" s="48">
        <v>9475.3942999999999</v>
      </c>
    </row>
    <row r="710" spans="1:4" x14ac:dyDescent="0.2">
      <c r="A710" s="8">
        <v>701</v>
      </c>
      <c r="B710" s="48">
        <v>24684.989745999999</v>
      </c>
      <c r="C710" s="48">
        <v>35734.289062999997</v>
      </c>
      <c r="D710" s="48">
        <v>7025.2471000000005</v>
      </c>
    </row>
    <row r="711" spans="1:4" x14ac:dyDescent="0.2">
      <c r="A711" s="8">
        <v>702</v>
      </c>
      <c r="B711" s="48">
        <v>17371.779784999999</v>
      </c>
      <c r="C711" s="48">
        <v>20495.253174000001</v>
      </c>
      <c r="D711" s="48">
        <v>11422.2685</v>
      </c>
    </row>
    <row r="712" spans="1:4" x14ac:dyDescent="0.2">
      <c r="A712" s="8">
        <v>703</v>
      </c>
      <c r="B712" s="48">
        <v>6765.9350580000009</v>
      </c>
      <c r="C712" s="48">
        <v>7708.7513429999999</v>
      </c>
      <c r="D712" s="48">
        <v>12309.108899999999</v>
      </c>
    </row>
    <row r="713" spans="1:4" x14ac:dyDescent="0.2">
      <c r="A713" s="8">
        <v>704</v>
      </c>
      <c r="B713" s="48">
        <v>2508.349639</v>
      </c>
      <c r="C713" s="48">
        <v>8255.6558839999998</v>
      </c>
      <c r="D713" s="48">
        <v>5411.478521</v>
      </c>
    </row>
    <row r="714" spans="1:4" x14ac:dyDescent="0.2">
      <c r="A714" s="8">
        <v>705</v>
      </c>
      <c r="B714" s="48">
        <v>584.04164800000001</v>
      </c>
      <c r="C714" s="48">
        <v>10404.497192000001</v>
      </c>
      <c r="D714" s="48">
        <v>2525.6867439999996</v>
      </c>
    </row>
    <row r="715" spans="1:4" x14ac:dyDescent="0.2">
      <c r="A715" s="8">
        <v>706</v>
      </c>
      <c r="B715" s="48">
        <v>0</v>
      </c>
      <c r="C715" s="48">
        <v>1456.1962740000001</v>
      </c>
      <c r="D715" s="48">
        <v>3636.0113400000005</v>
      </c>
    </row>
    <row r="716" spans="1:4" x14ac:dyDescent="0.2">
      <c r="A716" s="8">
        <v>707</v>
      </c>
      <c r="B716" s="48">
        <v>1066.6871189999999</v>
      </c>
      <c r="C716" s="48">
        <v>335.65015399999999</v>
      </c>
      <c r="D716" s="48">
        <v>1717.7858569999999</v>
      </c>
    </row>
    <row r="717" spans="1:4" x14ac:dyDescent="0.2">
      <c r="A717" s="8">
        <v>708</v>
      </c>
      <c r="B717" s="48">
        <v>921.95315000000005</v>
      </c>
      <c r="C717" s="48">
        <v>176.90224000000001</v>
      </c>
      <c r="D717" s="48">
        <v>1136.236893</v>
      </c>
    </row>
    <row r="718" spans="1:4" x14ac:dyDescent="0.2">
      <c r="A718" s="8">
        <v>709</v>
      </c>
      <c r="B718" s="48">
        <v>57.814148000000003</v>
      </c>
      <c r="C718" s="48">
        <v>4.3844999999999995E-2</v>
      </c>
      <c r="D718" s="48">
        <v>175.68938200000002</v>
      </c>
    </row>
    <row r="719" spans="1:4" x14ac:dyDescent="0.2">
      <c r="A719" s="8">
        <v>710</v>
      </c>
      <c r="B719" s="48">
        <v>1851.0573119999999</v>
      </c>
      <c r="C719" s="48">
        <v>58.007477999999999</v>
      </c>
      <c r="D719" s="48">
        <v>5.9500209999999996</v>
      </c>
    </row>
    <row r="720" spans="1:4" x14ac:dyDescent="0.2">
      <c r="A720" s="8">
        <v>711</v>
      </c>
      <c r="B720" s="48">
        <v>5503.8453069999996</v>
      </c>
      <c r="C720" s="48">
        <v>317.11161200000004</v>
      </c>
      <c r="D720" s="48">
        <v>7.967766000000001</v>
      </c>
    </row>
    <row r="721" spans="1:4" x14ac:dyDescent="0.2">
      <c r="A721" s="8">
        <v>712</v>
      </c>
      <c r="B721" s="48">
        <v>24245.746582</v>
      </c>
      <c r="C721" s="48">
        <v>2516.0642239999997</v>
      </c>
      <c r="D721" s="48">
        <v>32.242182999999997</v>
      </c>
    </row>
    <row r="722" spans="1:4" x14ac:dyDescent="0.2">
      <c r="A722" s="8">
        <v>713</v>
      </c>
      <c r="B722" s="48">
        <v>57710.575499999999</v>
      </c>
      <c r="C722" s="48">
        <v>13368.176146999998</v>
      </c>
      <c r="D722" s="48">
        <v>6.8091280000000003</v>
      </c>
    </row>
    <row r="723" spans="1:4" x14ac:dyDescent="0.2">
      <c r="A723" s="8">
        <v>714</v>
      </c>
      <c r="B723" s="48">
        <v>106580.30475</v>
      </c>
      <c r="C723" s="48">
        <v>20485.359375</v>
      </c>
      <c r="D723" s="48">
        <v>11.780402</v>
      </c>
    </row>
    <row r="724" spans="1:4" x14ac:dyDescent="0.2">
      <c r="A724" s="8">
        <v>715</v>
      </c>
      <c r="B724" s="48">
        <v>140849.57</v>
      </c>
      <c r="C724" s="48">
        <v>30990.361816000001</v>
      </c>
      <c r="D724" s="48">
        <v>428.50572200000005</v>
      </c>
    </row>
    <row r="725" spans="1:4" x14ac:dyDescent="0.2">
      <c r="A725" s="8">
        <v>716</v>
      </c>
      <c r="B725" s="48">
        <v>158551.35999999999</v>
      </c>
      <c r="C725" s="48">
        <v>48227.22</v>
      </c>
      <c r="D725" s="48">
        <v>5277.370046</v>
      </c>
    </row>
    <row r="726" spans="1:4" x14ac:dyDescent="0.2">
      <c r="A726" s="8">
        <v>717</v>
      </c>
      <c r="B726" s="48">
        <v>163532.40999999997</v>
      </c>
      <c r="C726" s="48">
        <v>46884.593820000002</v>
      </c>
      <c r="D726" s="48">
        <v>5448.3793210000003</v>
      </c>
    </row>
    <row r="727" spans="1:4" x14ac:dyDescent="0.2">
      <c r="A727" s="8">
        <v>718</v>
      </c>
      <c r="B727" s="48">
        <v>161338.05499999999</v>
      </c>
      <c r="C727" s="48">
        <v>42598.530030999995</v>
      </c>
      <c r="D727" s="48">
        <v>6062.0378869999995</v>
      </c>
    </row>
    <row r="728" spans="1:4" x14ac:dyDescent="0.2">
      <c r="A728" s="8">
        <v>719</v>
      </c>
      <c r="B728" s="48">
        <v>130554.07125000001</v>
      </c>
      <c r="C728" s="48">
        <v>45924.703070000003</v>
      </c>
      <c r="D728" s="48">
        <v>12041.6054</v>
      </c>
    </row>
    <row r="729" spans="1:4" x14ac:dyDescent="0.2">
      <c r="A729" s="8">
        <v>720</v>
      </c>
      <c r="B729" s="48">
        <v>95921.406749999995</v>
      </c>
      <c r="C729" s="48">
        <v>47725.396000000008</v>
      </c>
      <c r="D729" s="48">
        <v>2264.4742249999999</v>
      </c>
    </row>
    <row r="730" spans="1:4" x14ac:dyDescent="0.2">
      <c r="A730" s="8">
        <v>721</v>
      </c>
      <c r="B730" s="48">
        <v>0</v>
      </c>
      <c r="C730" s="48">
        <v>0</v>
      </c>
      <c r="D730" s="48">
        <v>0</v>
      </c>
    </row>
    <row r="731" spans="1:4" x14ac:dyDescent="0.2">
      <c r="A731" s="8">
        <v>722</v>
      </c>
      <c r="B731" s="48">
        <v>0</v>
      </c>
      <c r="C731" s="48">
        <v>0</v>
      </c>
      <c r="D731" s="48">
        <v>0</v>
      </c>
    </row>
    <row r="732" spans="1:4" x14ac:dyDescent="0.2">
      <c r="A732" s="8">
        <v>723</v>
      </c>
      <c r="B732" s="48">
        <v>0</v>
      </c>
      <c r="C732" s="48">
        <v>0</v>
      </c>
      <c r="D732" s="48">
        <v>0</v>
      </c>
    </row>
    <row r="733" spans="1:4" x14ac:dyDescent="0.2">
      <c r="A733" s="8">
        <v>724</v>
      </c>
      <c r="B733" s="48">
        <v>0</v>
      </c>
      <c r="C733" s="48">
        <v>0</v>
      </c>
      <c r="D733" s="48">
        <v>0</v>
      </c>
    </row>
    <row r="734" spans="1:4" x14ac:dyDescent="0.2">
      <c r="A734" s="8">
        <v>725</v>
      </c>
      <c r="B734" s="48">
        <v>0</v>
      </c>
      <c r="C734" s="48">
        <v>0</v>
      </c>
      <c r="D734" s="48">
        <v>0</v>
      </c>
    </row>
    <row r="735" spans="1:4" x14ac:dyDescent="0.2">
      <c r="A735" s="8">
        <v>726</v>
      </c>
      <c r="B735" s="48">
        <v>0</v>
      </c>
      <c r="C735" s="48">
        <v>0</v>
      </c>
      <c r="D735" s="48">
        <v>0</v>
      </c>
    </row>
    <row r="736" spans="1:4" x14ac:dyDescent="0.2">
      <c r="A736" s="8">
        <v>727</v>
      </c>
      <c r="B736" s="48">
        <v>0</v>
      </c>
      <c r="C736" s="48">
        <v>0</v>
      </c>
      <c r="D736" s="48">
        <v>0</v>
      </c>
    </row>
    <row r="737" spans="1:4" x14ac:dyDescent="0.2">
      <c r="A737" s="8">
        <v>728</v>
      </c>
      <c r="B737" s="48">
        <v>0</v>
      </c>
      <c r="C737" s="48">
        <v>0</v>
      </c>
      <c r="D737" s="48">
        <v>0</v>
      </c>
    </row>
    <row r="738" spans="1:4" x14ac:dyDescent="0.2">
      <c r="A738" s="8">
        <v>729</v>
      </c>
      <c r="B738" s="48">
        <v>0</v>
      </c>
      <c r="C738" s="48">
        <v>0</v>
      </c>
      <c r="D738" s="48">
        <v>0</v>
      </c>
    </row>
    <row r="739" spans="1:4" x14ac:dyDescent="0.2">
      <c r="A739" s="8">
        <v>730</v>
      </c>
      <c r="B739" s="48">
        <v>0</v>
      </c>
      <c r="C739" s="48">
        <v>0</v>
      </c>
      <c r="D739" s="48">
        <v>0</v>
      </c>
    </row>
    <row r="740" spans="1:4" x14ac:dyDescent="0.2">
      <c r="A740" s="8">
        <v>731</v>
      </c>
      <c r="B740" s="48">
        <v>0</v>
      </c>
      <c r="C740" s="48">
        <v>0</v>
      </c>
      <c r="D740" s="48">
        <v>0</v>
      </c>
    </row>
    <row r="741" spans="1:4" x14ac:dyDescent="0.2">
      <c r="A741" s="8">
        <v>732</v>
      </c>
      <c r="B741" s="48">
        <v>0</v>
      </c>
      <c r="C741" s="48">
        <v>0</v>
      </c>
      <c r="D741" s="48">
        <v>0</v>
      </c>
    </row>
    <row r="742" spans="1:4" x14ac:dyDescent="0.2">
      <c r="A742" s="8">
        <v>733</v>
      </c>
      <c r="B742" s="48">
        <v>0</v>
      </c>
      <c r="C742" s="48">
        <v>0</v>
      </c>
      <c r="D742" s="48">
        <v>0</v>
      </c>
    </row>
    <row r="743" spans="1:4" x14ac:dyDescent="0.2">
      <c r="A743" s="8">
        <v>734</v>
      </c>
      <c r="B743" s="48">
        <v>0</v>
      </c>
      <c r="C743" s="48">
        <v>0</v>
      </c>
      <c r="D743" s="48">
        <v>0</v>
      </c>
    </row>
    <row r="744" spans="1:4" x14ac:dyDescent="0.2">
      <c r="A744" s="8">
        <v>735</v>
      </c>
      <c r="B744" s="48">
        <v>0</v>
      </c>
      <c r="C744" s="48">
        <v>0</v>
      </c>
      <c r="D744" s="48">
        <v>0</v>
      </c>
    </row>
    <row r="745" spans="1:4" x14ac:dyDescent="0.2">
      <c r="A745" s="8">
        <v>736</v>
      </c>
      <c r="B745" s="48">
        <v>0</v>
      </c>
      <c r="C745" s="48">
        <v>0</v>
      </c>
      <c r="D745" s="48">
        <v>0</v>
      </c>
    </row>
    <row r="746" spans="1:4" x14ac:dyDescent="0.2">
      <c r="A746" s="8">
        <v>737</v>
      </c>
      <c r="B746" s="48">
        <v>0</v>
      </c>
      <c r="C746" s="48">
        <v>0</v>
      </c>
      <c r="D746" s="48">
        <v>0</v>
      </c>
    </row>
    <row r="747" spans="1:4" x14ac:dyDescent="0.2">
      <c r="A747" s="8">
        <v>738</v>
      </c>
      <c r="B747" s="48">
        <v>0</v>
      </c>
      <c r="C747" s="48">
        <v>0</v>
      </c>
      <c r="D747" s="48">
        <v>0</v>
      </c>
    </row>
    <row r="748" spans="1:4" x14ac:dyDescent="0.2">
      <c r="A748" s="8">
        <v>739</v>
      </c>
      <c r="B748" s="48">
        <v>0</v>
      </c>
      <c r="C748" s="48">
        <v>0</v>
      </c>
      <c r="D748" s="48">
        <v>0</v>
      </c>
    </row>
    <row r="749" spans="1:4" x14ac:dyDescent="0.2">
      <c r="A749" s="8">
        <v>740</v>
      </c>
      <c r="B749" s="48">
        <v>0</v>
      </c>
      <c r="C749" s="48">
        <v>0</v>
      </c>
      <c r="D749" s="48">
        <v>0</v>
      </c>
    </row>
    <row r="750" spans="1:4" x14ac:dyDescent="0.2">
      <c r="A750" s="8">
        <v>741</v>
      </c>
      <c r="B750" s="48">
        <v>0</v>
      </c>
      <c r="C750" s="48">
        <v>0</v>
      </c>
      <c r="D750" s="48">
        <v>0</v>
      </c>
    </row>
    <row r="751" spans="1:4" x14ac:dyDescent="0.2">
      <c r="A751" s="8">
        <v>742</v>
      </c>
      <c r="B751" s="48">
        <v>0</v>
      </c>
      <c r="C751" s="48">
        <v>0</v>
      </c>
      <c r="D751" s="48">
        <v>0</v>
      </c>
    </row>
    <row r="752" spans="1:4" x14ac:dyDescent="0.2">
      <c r="A752" s="8">
        <v>743</v>
      </c>
      <c r="B752" s="48">
        <v>0</v>
      </c>
      <c r="C752" s="48">
        <v>0</v>
      </c>
      <c r="D752" s="48">
        <v>0</v>
      </c>
    </row>
    <row r="753" spans="1:4" x14ac:dyDescent="0.2">
      <c r="A753" s="8">
        <v>744</v>
      </c>
      <c r="B753" s="48">
        <v>0</v>
      </c>
      <c r="C753" s="48">
        <v>0</v>
      </c>
      <c r="D753" s="48">
        <v>0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E747"/>
  <sheetViews>
    <sheetView workbookViewId="0">
      <selection activeCell="E11" sqref="E11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5" x14ac:dyDescent="0.2">
      <c r="E1" t="s">
        <v>63</v>
      </c>
    </row>
    <row r="2" spans="1:5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5" x14ac:dyDescent="0.2">
      <c r="A3" s="53">
        <v>1</v>
      </c>
      <c r="B3" s="59"/>
      <c r="C3" s="59"/>
      <c r="D3" s="59"/>
      <c r="E3" s="59"/>
    </row>
    <row r="4" spans="1:5" x14ac:dyDescent="0.2">
      <c r="A4" s="53">
        <v>2</v>
      </c>
      <c r="B4" s="59"/>
      <c r="C4" s="59"/>
      <c r="D4" s="59"/>
      <c r="E4" s="59"/>
    </row>
    <row r="5" spans="1:5" x14ac:dyDescent="0.2">
      <c r="A5" s="53">
        <v>3</v>
      </c>
      <c r="B5" s="59"/>
      <c r="C5" s="59"/>
      <c r="D5" s="59"/>
      <c r="E5" s="59"/>
    </row>
    <row r="6" spans="1:5" x14ac:dyDescent="0.2">
      <c r="A6" s="53">
        <v>4</v>
      </c>
      <c r="B6" s="59"/>
      <c r="C6" s="59"/>
      <c r="D6" s="59"/>
      <c r="E6" s="59"/>
    </row>
    <row r="7" spans="1:5" x14ac:dyDescent="0.2">
      <c r="A7" s="53">
        <v>5</v>
      </c>
      <c r="B7" s="59"/>
      <c r="C7" s="59"/>
      <c r="D7" s="59"/>
      <c r="E7" s="59"/>
    </row>
    <row r="8" spans="1:5" x14ac:dyDescent="0.2">
      <c r="A8" s="4">
        <v>6</v>
      </c>
      <c r="B8" s="59"/>
      <c r="C8" s="59"/>
      <c r="D8" s="59"/>
      <c r="E8" s="59"/>
    </row>
    <row r="9" spans="1:5" x14ac:dyDescent="0.2">
      <c r="A9" s="4">
        <v>7</v>
      </c>
      <c r="B9" s="38"/>
      <c r="C9" s="38"/>
      <c r="D9" s="38"/>
      <c r="E9" s="38"/>
    </row>
    <row r="10" spans="1:5" x14ac:dyDescent="0.2">
      <c r="A10" s="4">
        <v>8</v>
      </c>
      <c r="B10" s="38"/>
      <c r="C10" s="38"/>
      <c r="D10" s="38"/>
      <c r="E10" s="38"/>
    </row>
    <row r="11" spans="1:5" x14ac:dyDescent="0.2">
      <c r="A11" s="4">
        <v>9</v>
      </c>
      <c r="B11" s="38"/>
      <c r="C11" s="38"/>
      <c r="D11" s="38"/>
      <c r="E11" s="38"/>
    </row>
    <row r="12" spans="1:5" x14ac:dyDescent="0.2">
      <c r="A12" s="4">
        <v>10</v>
      </c>
      <c r="B12" s="38"/>
      <c r="C12" s="38"/>
      <c r="D12" s="38"/>
      <c r="E12" s="38"/>
    </row>
    <row r="13" spans="1:5" x14ac:dyDescent="0.2">
      <c r="A13" s="4">
        <v>11</v>
      </c>
      <c r="B13" s="38"/>
      <c r="C13" s="38"/>
      <c r="D13" s="38"/>
      <c r="E13" s="38"/>
    </row>
    <row r="14" spans="1:5" x14ac:dyDescent="0.2">
      <c r="A14" s="4">
        <v>12</v>
      </c>
      <c r="B14" s="38"/>
      <c r="C14" s="38"/>
      <c r="D14" s="38"/>
      <c r="E14" s="38"/>
    </row>
    <row r="15" spans="1:5" x14ac:dyDescent="0.2">
      <c r="A15" s="4">
        <v>13</v>
      </c>
      <c r="B15" s="38"/>
      <c r="C15" s="38"/>
      <c r="D15" s="38"/>
      <c r="E15" s="38"/>
    </row>
    <row r="16" spans="1:5" x14ac:dyDescent="0.2">
      <c r="A16" s="4">
        <v>14</v>
      </c>
      <c r="B16" s="38"/>
      <c r="C16" s="38"/>
      <c r="D16" s="38"/>
      <c r="E16" s="38"/>
    </row>
    <row r="17" spans="1:5" x14ac:dyDescent="0.2">
      <c r="A17" s="4">
        <v>15</v>
      </c>
      <c r="B17" s="38"/>
      <c r="C17" s="38"/>
      <c r="D17" s="38"/>
      <c r="E17" s="38"/>
    </row>
    <row r="18" spans="1:5" x14ac:dyDescent="0.2">
      <c r="A18" s="4">
        <v>16</v>
      </c>
      <c r="B18" s="38"/>
      <c r="C18" s="38"/>
      <c r="D18" s="38"/>
      <c r="E18" s="38"/>
    </row>
    <row r="19" spans="1:5" x14ac:dyDescent="0.2">
      <c r="A19" s="4">
        <v>17</v>
      </c>
      <c r="B19" s="38"/>
      <c r="C19" s="38"/>
      <c r="D19" s="38"/>
      <c r="E19" s="38"/>
    </row>
    <row r="20" spans="1:5" x14ac:dyDescent="0.2">
      <c r="A20" s="4">
        <v>18</v>
      </c>
      <c r="B20" s="38"/>
      <c r="C20" s="38"/>
      <c r="D20" s="38"/>
      <c r="E20" s="38"/>
    </row>
    <row r="21" spans="1:5" x14ac:dyDescent="0.2">
      <c r="A21" s="4">
        <v>19</v>
      </c>
      <c r="B21" s="38"/>
      <c r="C21" s="38"/>
      <c r="D21" s="38"/>
      <c r="E21" s="38"/>
    </row>
    <row r="22" spans="1:5" x14ac:dyDescent="0.2">
      <c r="A22" s="4">
        <v>20</v>
      </c>
      <c r="B22" s="38"/>
      <c r="C22" s="38"/>
      <c r="D22" s="38"/>
      <c r="E22" s="38"/>
    </row>
    <row r="23" spans="1:5" x14ac:dyDescent="0.2">
      <c r="A23" s="4">
        <v>21</v>
      </c>
      <c r="B23" s="38"/>
      <c r="C23" s="38"/>
      <c r="D23" s="38"/>
      <c r="E23" s="38"/>
    </row>
    <row r="24" spans="1:5" x14ac:dyDescent="0.2">
      <c r="A24" s="4">
        <v>22</v>
      </c>
      <c r="B24" s="38"/>
      <c r="C24" s="38"/>
      <c r="D24" s="38"/>
      <c r="E24" s="38"/>
    </row>
    <row r="25" spans="1:5" x14ac:dyDescent="0.2">
      <c r="A25" s="4">
        <v>23</v>
      </c>
      <c r="B25" s="38"/>
      <c r="C25" s="38"/>
      <c r="D25" s="38"/>
      <c r="E25" s="38"/>
    </row>
    <row r="26" spans="1:5" x14ac:dyDescent="0.2">
      <c r="A26" s="4">
        <v>24</v>
      </c>
      <c r="B26" s="38"/>
      <c r="C26" s="38"/>
      <c r="D26" s="38"/>
      <c r="E26" s="38"/>
    </row>
    <row r="27" spans="1:5" x14ac:dyDescent="0.2">
      <c r="A27" s="4">
        <v>25</v>
      </c>
      <c r="B27" s="38"/>
      <c r="C27" s="38"/>
      <c r="D27" s="38"/>
      <c r="E27" s="38"/>
    </row>
    <row r="28" spans="1:5" x14ac:dyDescent="0.2">
      <c r="A28" s="4">
        <v>26</v>
      </c>
      <c r="B28" s="38"/>
      <c r="C28" s="38"/>
      <c r="D28" s="38"/>
      <c r="E28" s="38"/>
    </row>
    <row r="29" spans="1:5" x14ac:dyDescent="0.2">
      <c r="A29" s="4">
        <v>27</v>
      </c>
      <c r="B29" s="38"/>
      <c r="C29" s="38"/>
      <c r="D29" s="38"/>
      <c r="E29" s="38"/>
    </row>
    <row r="30" spans="1:5" x14ac:dyDescent="0.2">
      <c r="A30" s="4">
        <v>28</v>
      </c>
      <c r="B30" s="38"/>
      <c r="C30" s="38"/>
      <c r="D30" s="38"/>
      <c r="E30" s="38"/>
    </row>
    <row r="31" spans="1:5" x14ac:dyDescent="0.2">
      <c r="A31" s="4">
        <v>29</v>
      </c>
      <c r="B31" s="38"/>
      <c r="C31" s="38"/>
      <c r="D31" s="38"/>
      <c r="E31" s="38"/>
    </row>
    <row r="32" spans="1:5" x14ac:dyDescent="0.2">
      <c r="A32" s="4">
        <v>30</v>
      </c>
      <c r="B32" s="38"/>
      <c r="C32" s="38"/>
      <c r="D32" s="38"/>
      <c r="E32" s="38"/>
    </row>
    <row r="33" spans="1:5" x14ac:dyDescent="0.2">
      <c r="A33" s="4">
        <v>31</v>
      </c>
      <c r="B33" s="38"/>
      <c r="C33" s="38"/>
      <c r="D33" s="38"/>
      <c r="E33" s="38"/>
    </row>
    <row r="34" spans="1:5" x14ac:dyDescent="0.2">
      <c r="A34" s="4">
        <v>32</v>
      </c>
      <c r="B34" s="38"/>
      <c r="C34" s="38"/>
      <c r="D34" s="38"/>
      <c r="E34" s="38"/>
    </row>
    <row r="35" spans="1:5" x14ac:dyDescent="0.2">
      <c r="A35" s="4">
        <v>33</v>
      </c>
      <c r="B35" s="38"/>
      <c r="C35" s="38"/>
      <c r="D35" s="38"/>
      <c r="E35" s="38"/>
    </row>
    <row r="36" spans="1:5" x14ac:dyDescent="0.2">
      <c r="A36" s="4">
        <v>34</v>
      </c>
      <c r="B36" s="38"/>
      <c r="C36" s="38"/>
      <c r="D36" s="38"/>
      <c r="E36" s="38"/>
    </row>
    <row r="37" spans="1:5" x14ac:dyDescent="0.2">
      <c r="A37" s="4">
        <v>35</v>
      </c>
      <c r="B37" s="38"/>
      <c r="C37" s="38"/>
      <c r="D37" s="38"/>
      <c r="E37" s="38"/>
    </row>
    <row r="38" spans="1:5" x14ac:dyDescent="0.2">
      <c r="A38" s="4">
        <v>36</v>
      </c>
      <c r="B38" s="38"/>
      <c r="C38" s="38"/>
      <c r="D38" s="38"/>
      <c r="E38" s="38"/>
    </row>
    <row r="39" spans="1:5" x14ac:dyDescent="0.2">
      <c r="A39" s="4">
        <v>37</v>
      </c>
      <c r="B39" s="38"/>
      <c r="C39" s="38"/>
      <c r="D39" s="38"/>
      <c r="E39" s="38"/>
    </row>
    <row r="40" spans="1:5" x14ac:dyDescent="0.2">
      <c r="A40" s="4">
        <v>38</v>
      </c>
      <c r="B40" s="38"/>
      <c r="C40" s="38"/>
      <c r="D40" s="38"/>
      <c r="E40" s="38"/>
    </row>
    <row r="41" spans="1:5" x14ac:dyDescent="0.2">
      <c r="A41" s="4">
        <v>39</v>
      </c>
      <c r="B41" s="38"/>
      <c r="C41" s="38"/>
      <c r="D41" s="38"/>
      <c r="E41" s="38"/>
    </row>
    <row r="42" spans="1:5" x14ac:dyDescent="0.2">
      <c r="A42" s="4">
        <v>40</v>
      </c>
      <c r="B42" s="38"/>
      <c r="C42" s="38"/>
      <c r="D42" s="38"/>
      <c r="E42" s="38"/>
    </row>
    <row r="43" spans="1:5" x14ac:dyDescent="0.2">
      <c r="A43" s="4">
        <v>41</v>
      </c>
      <c r="B43" s="38"/>
      <c r="C43" s="38"/>
      <c r="D43" s="38"/>
      <c r="E43" s="38"/>
    </row>
    <row r="44" spans="1:5" x14ac:dyDescent="0.2">
      <c r="A44" s="4">
        <v>42</v>
      </c>
      <c r="B44" s="38"/>
      <c r="C44" s="38"/>
      <c r="D44" s="38"/>
      <c r="E44" s="38"/>
    </row>
    <row r="45" spans="1:5" x14ac:dyDescent="0.2">
      <c r="A45" s="4">
        <v>43</v>
      </c>
      <c r="B45" s="38"/>
      <c r="C45" s="38"/>
      <c r="D45" s="38"/>
      <c r="E45" s="38"/>
    </row>
    <row r="46" spans="1:5" x14ac:dyDescent="0.2">
      <c r="A46" s="4">
        <v>44</v>
      </c>
      <c r="B46" s="38"/>
      <c r="C46" s="38"/>
      <c r="D46" s="38"/>
      <c r="E46" s="38"/>
    </row>
    <row r="47" spans="1:5" x14ac:dyDescent="0.2">
      <c r="A47" s="4">
        <v>45</v>
      </c>
      <c r="B47" s="38"/>
      <c r="C47" s="38"/>
      <c r="D47" s="38"/>
      <c r="E47" s="38"/>
    </row>
    <row r="48" spans="1:5" x14ac:dyDescent="0.2">
      <c r="A48" s="4">
        <v>46</v>
      </c>
      <c r="B48" s="38"/>
      <c r="C48" s="38"/>
      <c r="D48" s="38"/>
      <c r="E48" s="38"/>
    </row>
    <row r="49" spans="1:5" x14ac:dyDescent="0.2">
      <c r="A49" s="4">
        <v>47</v>
      </c>
      <c r="B49" s="38"/>
      <c r="C49" s="38"/>
      <c r="D49" s="38"/>
      <c r="E49" s="38"/>
    </row>
    <row r="50" spans="1:5" x14ac:dyDescent="0.2">
      <c r="A50" s="4">
        <v>48</v>
      </c>
      <c r="B50" s="38"/>
      <c r="C50" s="38"/>
      <c r="D50" s="38"/>
      <c r="E50" s="38"/>
    </row>
    <row r="51" spans="1:5" x14ac:dyDescent="0.2">
      <c r="A51" s="4">
        <v>49</v>
      </c>
      <c r="B51" s="38"/>
      <c r="C51" s="38"/>
      <c r="D51" s="38"/>
      <c r="E51" s="38"/>
    </row>
    <row r="52" spans="1:5" x14ac:dyDescent="0.2">
      <c r="A52" s="4">
        <v>50</v>
      </c>
      <c r="B52" s="38"/>
      <c r="C52" s="38"/>
      <c r="D52" s="38"/>
      <c r="E52" s="38"/>
    </row>
    <row r="53" spans="1:5" x14ac:dyDescent="0.2">
      <c r="A53" s="4">
        <v>51</v>
      </c>
      <c r="B53" s="38"/>
      <c r="C53" s="38"/>
      <c r="D53" s="38"/>
      <c r="E53" s="38"/>
    </row>
    <row r="54" spans="1:5" x14ac:dyDescent="0.2">
      <c r="A54" s="4">
        <v>52</v>
      </c>
      <c r="B54" s="38"/>
      <c r="C54" s="38"/>
      <c r="D54" s="38"/>
      <c r="E54" s="38"/>
    </row>
    <row r="55" spans="1:5" x14ac:dyDescent="0.2">
      <c r="A55" s="4">
        <v>53</v>
      </c>
      <c r="B55" s="38"/>
      <c r="C55" s="38"/>
      <c r="D55" s="38"/>
      <c r="E55" s="38"/>
    </row>
    <row r="56" spans="1:5" x14ac:dyDescent="0.2">
      <c r="A56" s="4">
        <v>54</v>
      </c>
      <c r="B56" s="38"/>
      <c r="C56" s="38"/>
      <c r="D56" s="38"/>
      <c r="E56" s="38"/>
    </row>
    <row r="57" spans="1:5" x14ac:dyDescent="0.2">
      <c r="A57" s="4">
        <v>55</v>
      </c>
      <c r="B57" s="38"/>
      <c r="C57" s="38"/>
      <c r="D57" s="38"/>
      <c r="E57" s="38"/>
    </row>
    <row r="58" spans="1:5" x14ac:dyDescent="0.2">
      <c r="A58" s="4">
        <v>56</v>
      </c>
      <c r="B58" s="38"/>
      <c r="C58" s="38"/>
      <c r="D58" s="38"/>
      <c r="E58" s="38"/>
    </row>
    <row r="59" spans="1:5" x14ac:dyDescent="0.2">
      <c r="A59" s="4">
        <v>57</v>
      </c>
      <c r="B59" s="38"/>
      <c r="C59" s="38"/>
      <c r="D59" s="38"/>
      <c r="E59" s="38"/>
    </row>
    <row r="60" spans="1:5" x14ac:dyDescent="0.2">
      <c r="A60" s="4">
        <v>58</v>
      </c>
      <c r="B60" s="38"/>
      <c r="C60" s="38"/>
      <c r="D60" s="38"/>
      <c r="E60" s="38"/>
    </row>
    <row r="61" spans="1:5" x14ac:dyDescent="0.2">
      <c r="A61" s="4">
        <v>59</v>
      </c>
      <c r="B61" s="38"/>
      <c r="C61" s="38"/>
      <c r="D61" s="38"/>
      <c r="E61" s="38"/>
    </row>
    <row r="62" spans="1:5" x14ac:dyDescent="0.2">
      <c r="A62" s="4">
        <v>60</v>
      </c>
      <c r="B62" s="38"/>
      <c r="C62" s="38"/>
      <c r="D62" s="38"/>
      <c r="E62" s="38"/>
    </row>
    <row r="63" spans="1:5" x14ac:dyDescent="0.2">
      <c r="A63" s="4">
        <v>61</v>
      </c>
      <c r="B63" s="38"/>
      <c r="C63" s="38"/>
      <c r="D63" s="38"/>
      <c r="E63" s="38"/>
    </row>
    <row r="64" spans="1:5" x14ac:dyDescent="0.2">
      <c r="A64" s="4">
        <v>62</v>
      </c>
      <c r="B64" s="38"/>
      <c r="C64" s="38"/>
      <c r="D64" s="38"/>
      <c r="E64" s="38"/>
    </row>
    <row r="65" spans="1:5" x14ac:dyDescent="0.2">
      <c r="A65" s="4">
        <v>63</v>
      </c>
      <c r="B65" s="38"/>
      <c r="C65" s="38"/>
      <c r="D65" s="38"/>
      <c r="E65" s="38"/>
    </row>
    <row r="66" spans="1:5" x14ac:dyDescent="0.2">
      <c r="A66" s="4">
        <v>64</v>
      </c>
      <c r="B66" s="38"/>
      <c r="C66" s="38"/>
      <c r="D66" s="38"/>
      <c r="E66" s="38"/>
    </row>
    <row r="67" spans="1:5" x14ac:dyDescent="0.2">
      <c r="A67" s="4">
        <v>65</v>
      </c>
      <c r="B67" s="38"/>
      <c r="C67" s="38"/>
      <c r="D67" s="38"/>
      <c r="E67" s="38"/>
    </row>
    <row r="68" spans="1:5" x14ac:dyDescent="0.2">
      <c r="A68" s="4">
        <v>66</v>
      </c>
      <c r="B68" s="38"/>
      <c r="C68" s="38"/>
      <c r="D68" s="38"/>
      <c r="E68" s="38"/>
    </row>
    <row r="69" spans="1:5" x14ac:dyDescent="0.2">
      <c r="A69" s="4">
        <v>67</v>
      </c>
      <c r="B69" s="38"/>
      <c r="C69" s="38"/>
      <c r="D69" s="38"/>
      <c r="E69" s="38"/>
    </row>
    <row r="70" spans="1:5" x14ac:dyDescent="0.2">
      <c r="A70" s="4">
        <v>68</v>
      </c>
      <c r="B70" s="38"/>
      <c r="C70" s="38"/>
      <c r="D70" s="38"/>
      <c r="E70" s="38"/>
    </row>
    <row r="71" spans="1:5" x14ac:dyDescent="0.2">
      <c r="A71" s="4">
        <v>69</v>
      </c>
      <c r="B71" s="38"/>
      <c r="C71" s="38"/>
      <c r="D71" s="38"/>
      <c r="E71" s="38"/>
    </row>
    <row r="72" spans="1:5" x14ac:dyDescent="0.2">
      <c r="A72" s="4">
        <v>70</v>
      </c>
      <c r="B72" s="38"/>
      <c r="C72" s="38"/>
      <c r="D72" s="38"/>
      <c r="E72" s="38"/>
    </row>
    <row r="73" spans="1:5" x14ac:dyDescent="0.2">
      <c r="A73" s="4">
        <v>71</v>
      </c>
      <c r="B73" s="38"/>
      <c r="C73" s="38"/>
      <c r="D73" s="38"/>
      <c r="E73" s="38"/>
    </row>
    <row r="74" spans="1:5" x14ac:dyDescent="0.2">
      <c r="A74" s="4">
        <v>72</v>
      </c>
      <c r="B74" s="38"/>
      <c r="C74" s="38"/>
      <c r="D74" s="38"/>
      <c r="E74" s="38"/>
    </row>
    <row r="75" spans="1:5" x14ac:dyDescent="0.2">
      <c r="A75" s="4">
        <v>73</v>
      </c>
      <c r="B75" s="38"/>
      <c r="C75" s="38"/>
      <c r="D75" s="38"/>
      <c r="E75" s="38"/>
    </row>
    <row r="76" spans="1:5" x14ac:dyDescent="0.2">
      <c r="A76" s="4">
        <v>74</v>
      </c>
      <c r="B76" s="38"/>
      <c r="C76" s="38"/>
      <c r="D76" s="38"/>
      <c r="E76" s="38"/>
    </row>
    <row r="77" spans="1:5" x14ac:dyDescent="0.2">
      <c r="A77" s="4">
        <v>75</v>
      </c>
      <c r="B77" s="38"/>
      <c r="C77" s="38"/>
      <c r="D77" s="38"/>
      <c r="E77" s="38"/>
    </row>
    <row r="78" spans="1:5" x14ac:dyDescent="0.2">
      <c r="A78" s="4">
        <v>76</v>
      </c>
      <c r="B78" s="38"/>
      <c r="C78" s="38"/>
      <c r="D78" s="38"/>
      <c r="E78" s="38"/>
    </row>
    <row r="79" spans="1:5" x14ac:dyDescent="0.2">
      <c r="A79" s="4">
        <v>77</v>
      </c>
      <c r="B79" s="38"/>
      <c r="C79" s="38"/>
      <c r="D79" s="38"/>
      <c r="E79" s="38"/>
    </row>
    <row r="80" spans="1:5" x14ac:dyDescent="0.2">
      <c r="A80" s="4">
        <v>78</v>
      </c>
      <c r="B80" s="38"/>
      <c r="C80" s="38"/>
      <c r="D80" s="38"/>
      <c r="E80" s="38"/>
    </row>
    <row r="81" spans="1:5" x14ac:dyDescent="0.2">
      <c r="A81" s="4">
        <v>79</v>
      </c>
      <c r="B81" s="38"/>
      <c r="C81" s="38"/>
      <c r="D81" s="38"/>
      <c r="E81" s="38"/>
    </row>
    <row r="82" spans="1:5" x14ac:dyDescent="0.2">
      <c r="A82" s="4">
        <v>80</v>
      </c>
      <c r="B82" s="38"/>
      <c r="C82" s="38"/>
      <c r="D82" s="38"/>
      <c r="E82" s="38"/>
    </row>
    <row r="83" spans="1:5" x14ac:dyDescent="0.2">
      <c r="A83" s="4">
        <v>81</v>
      </c>
      <c r="B83" s="38"/>
      <c r="C83" s="38"/>
      <c r="D83" s="38"/>
      <c r="E83" s="38"/>
    </row>
    <row r="84" spans="1:5" x14ac:dyDescent="0.2">
      <c r="A84" s="4">
        <v>82</v>
      </c>
      <c r="B84" s="38"/>
      <c r="C84" s="38"/>
      <c r="D84" s="38"/>
      <c r="E84" s="38"/>
    </row>
    <row r="85" spans="1:5" x14ac:dyDescent="0.2">
      <c r="A85" s="4">
        <v>83</v>
      </c>
      <c r="B85" s="38"/>
      <c r="C85" s="38"/>
      <c r="D85" s="38"/>
      <c r="E85" s="38"/>
    </row>
    <row r="86" spans="1:5" x14ac:dyDescent="0.2">
      <c r="A86" s="4">
        <v>84</v>
      </c>
      <c r="B86" s="38"/>
      <c r="C86" s="38"/>
      <c r="D86" s="38"/>
      <c r="E86" s="38"/>
    </row>
    <row r="87" spans="1:5" x14ac:dyDescent="0.2">
      <c r="A87" s="4">
        <v>85</v>
      </c>
      <c r="B87" s="38"/>
      <c r="C87" s="38"/>
      <c r="D87" s="38"/>
      <c r="E87" s="38"/>
    </row>
    <row r="88" spans="1:5" x14ac:dyDescent="0.2">
      <c r="A88" s="4">
        <v>86</v>
      </c>
      <c r="B88" s="38"/>
      <c r="C88" s="38"/>
      <c r="D88" s="38"/>
      <c r="E88" s="38"/>
    </row>
    <row r="89" spans="1:5" x14ac:dyDescent="0.2">
      <c r="A89" s="4">
        <v>87</v>
      </c>
      <c r="B89" s="38"/>
      <c r="C89" s="38"/>
      <c r="D89" s="38"/>
      <c r="E89" s="38"/>
    </row>
    <row r="90" spans="1:5" x14ac:dyDescent="0.2">
      <c r="A90" s="4">
        <v>88</v>
      </c>
      <c r="B90" s="38"/>
      <c r="C90" s="38"/>
      <c r="D90" s="38"/>
      <c r="E90" s="38"/>
    </row>
    <row r="91" spans="1:5" x14ac:dyDescent="0.2">
      <c r="A91" s="4">
        <v>89</v>
      </c>
      <c r="B91" s="38"/>
      <c r="C91" s="38"/>
      <c r="D91" s="38"/>
      <c r="E91" s="38"/>
    </row>
    <row r="92" spans="1:5" x14ac:dyDescent="0.2">
      <c r="A92" s="4">
        <v>90</v>
      </c>
      <c r="B92" s="38"/>
      <c r="C92" s="38"/>
      <c r="D92" s="38"/>
      <c r="E92" s="38"/>
    </row>
    <row r="93" spans="1:5" x14ac:dyDescent="0.2">
      <c r="A93" s="4">
        <v>91</v>
      </c>
      <c r="B93" s="38"/>
      <c r="C93" s="38"/>
      <c r="D93" s="38"/>
      <c r="E93" s="38"/>
    </row>
    <row r="94" spans="1:5" x14ac:dyDescent="0.2">
      <c r="A94" s="4">
        <v>92</v>
      </c>
      <c r="B94" s="38"/>
      <c r="C94" s="38"/>
      <c r="D94" s="38"/>
      <c r="E94" s="38"/>
    </row>
    <row r="95" spans="1:5" x14ac:dyDescent="0.2">
      <c r="A95" s="4">
        <v>93</v>
      </c>
      <c r="B95" s="38"/>
      <c r="C95" s="38"/>
      <c r="D95" s="38"/>
      <c r="E95" s="38"/>
    </row>
    <row r="96" spans="1:5" x14ac:dyDescent="0.2">
      <c r="A96" s="4">
        <v>94</v>
      </c>
      <c r="B96" s="38"/>
      <c r="C96" s="38"/>
      <c r="D96" s="38"/>
      <c r="E96" s="38"/>
    </row>
    <row r="97" spans="1:5" x14ac:dyDescent="0.2">
      <c r="A97" s="4">
        <v>95</v>
      </c>
      <c r="B97" s="38"/>
      <c r="C97" s="38"/>
      <c r="D97" s="38"/>
      <c r="E97" s="38"/>
    </row>
    <row r="98" spans="1:5" x14ac:dyDescent="0.2">
      <c r="A98" s="4">
        <v>96</v>
      </c>
      <c r="B98" s="38"/>
      <c r="C98" s="38"/>
      <c r="D98" s="38"/>
      <c r="E98" s="38"/>
    </row>
    <row r="99" spans="1:5" x14ac:dyDescent="0.2">
      <c r="A99" s="4">
        <v>97</v>
      </c>
      <c r="B99" s="38"/>
      <c r="C99" s="38"/>
      <c r="D99" s="38"/>
      <c r="E99" s="38"/>
    </row>
    <row r="100" spans="1:5" x14ac:dyDescent="0.2">
      <c r="A100" s="4">
        <v>98</v>
      </c>
      <c r="B100" s="38"/>
      <c r="C100" s="38"/>
      <c r="D100" s="38"/>
      <c r="E100" s="38"/>
    </row>
    <row r="101" spans="1:5" x14ac:dyDescent="0.2">
      <c r="A101" s="4">
        <v>99</v>
      </c>
      <c r="B101" s="38"/>
      <c r="C101" s="38"/>
      <c r="D101" s="38"/>
      <c r="E101" s="38"/>
    </row>
    <row r="102" spans="1:5" x14ac:dyDescent="0.2">
      <c r="A102" s="4">
        <v>100</v>
      </c>
      <c r="B102" s="38"/>
      <c r="C102" s="38"/>
      <c r="D102" s="38"/>
      <c r="E102" s="38"/>
    </row>
    <row r="103" spans="1:5" x14ac:dyDescent="0.2">
      <c r="A103" s="4">
        <v>101</v>
      </c>
      <c r="B103" s="38"/>
      <c r="C103" s="38"/>
      <c r="D103" s="38"/>
      <c r="E103" s="38"/>
    </row>
    <row r="104" spans="1:5" x14ac:dyDescent="0.2">
      <c r="A104" s="4">
        <v>102</v>
      </c>
      <c r="B104" s="38"/>
      <c r="C104" s="38"/>
      <c r="D104" s="38"/>
      <c r="E104" s="38"/>
    </row>
    <row r="105" spans="1:5" x14ac:dyDescent="0.2">
      <c r="A105" s="4">
        <v>103</v>
      </c>
      <c r="B105" s="38"/>
      <c r="C105" s="38"/>
      <c r="D105" s="38"/>
      <c r="E105" s="38"/>
    </row>
    <row r="106" spans="1:5" x14ac:dyDescent="0.2">
      <c r="A106" s="4">
        <v>104</v>
      </c>
      <c r="B106" s="38"/>
      <c r="C106" s="38"/>
      <c r="D106" s="38"/>
      <c r="E106" s="38"/>
    </row>
    <row r="107" spans="1:5" x14ac:dyDescent="0.2">
      <c r="A107" s="4">
        <v>105</v>
      </c>
      <c r="B107" s="38"/>
      <c r="C107" s="38"/>
      <c r="D107" s="38"/>
      <c r="E107" s="38"/>
    </row>
    <row r="108" spans="1:5" x14ac:dyDescent="0.2">
      <c r="A108" s="4">
        <v>106</v>
      </c>
      <c r="B108" s="38"/>
      <c r="C108" s="38"/>
      <c r="D108" s="38"/>
      <c r="E108" s="38"/>
    </row>
    <row r="109" spans="1:5" x14ac:dyDescent="0.2">
      <c r="A109" s="4">
        <v>107</v>
      </c>
      <c r="B109" s="38"/>
      <c r="C109" s="38"/>
      <c r="D109" s="38"/>
      <c r="E109" s="38"/>
    </row>
    <row r="110" spans="1:5" x14ac:dyDescent="0.2">
      <c r="A110" s="4">
        <v>108</v>
      </c>
      <c r="B110" s="38"/>
      <c r="C110" s="38"/>
      <c r="D110" s="38"/>
      <c r="E110" s="38"/>
    </row>
    <row r="111" spans="1:5" x14ac:dyDescent="0.2">
      <c r="A111" s="4">
        <v>109</v>
      </c>
      <c r="B111" s="38"/>
      <c r="C111" s="38"/>
      <c r="D111" s="38"/>
      <c r="E111" s="38"/>
    </row>
    <row r="112" spans="1:5" x14ac:dyDescent="0.2">
      <c r="A112" s="4">
        <v>110</v>
      </c>
      <c r="B112" s="38"/>
      <c r="C112" s="38"/>
      <c r="D112" s="38"/>
      <c r="E112" s="38"/>
    </row>
    <row r="113" spans="1:5" x14ac:dyDescent="0.2">
      <c r="A113" s="4">
        <v>111</v>
      </c>
      <c r="B113" s="38"/>
      <c r="C113" s="38"/>
      <c r="D113" s="38"/>
      <c r="E113" s="38"/>
    </row>
    <row r="114" spans="1:5" x14ac:dyDescent="0.2">
      <c r="A114" s="4">
        <v>112</v>
      </c>
      <c r="B114" s="38"/>
      <c r="C114" s="38"/>
      <c r="D114" s="38"/>
      <c r="E114" s="38"/>
    </row>
    <row r="115" spans="1:5" x14ac:dyDescent="0.2">
      <c r="A115" s="4">
        <v>113</v>
      </c>
      <c r="B115" s="38"/>
      <c r="C115" s="38"/>
      <c r="D115" s="38"/>
      <c r="E115" s="38"/>
    </row>
    <row r="116" spans="1:5" x14ac:dyDescent="0.2">
      <c r="A116" s="4">
        <v>114</v>
      </c>
      <c r="B116" s="38"/>
      <c r="C116" s="38"/>
      <c r="D116" s="38"/>
      <c r="E116" s="38"/>
    </row>
    <row r="117" spans="1:5" x14ac:dyDescent="0.2">
      <c r="A117" s="4">
        <v>115</v>
      </c>
      <c r="B117" s="38"/>
      <c r="C117" s="38"/>
      <c r="D117" s="38"/>
      <c r="E117" s="38"/>
    </row>
    <row r="118" spans="1:5" x14ac:dyDescent="0.2">
      <c r="A118" s="4">
        <v>116</v>
      </c>
      <c r="B118" s="38"/>
      <c r="C118" s="38"/>
      <c r="D118" s="38"/>
      <c r="E118" s="38"/>
    </row>
    <row r="119" spans="1:5" x14ac:dyDescent="0.2">
      <c r="A119" s="4">
        <v>117</v>
      </c>
      <c r="B119" s="38"/>
      <c r="C119" s="38"/>
      <c r="D119" s="38"/>
      <c r="E119" s="38"/>
    </row>
    <row r="120" spans="1:5" x14ac:dyDescent="0.2">
      <c r="A120" s="4">
        <v>118</v>
      </c>
      <c r="B120" s="38"/>
      <c r="C120" s="38"/>
      <c r="D120" s="38"/>
      <c r="E120" s="38"/>
    </row>
    <row r="121" spans="1:5" x14ac:dyDescent="0.2">
      <c r="A121" s="4">
        <v>119</v>
      </c>
      <c r="B121" s="38"/>
      <c r="C121" s="38"/>
      <c r="D121" s="38"/>
      <c r="E121" s="38"/>
    </row>
    <row r="122" spans="1:5" x14ac:dyDescent="0.2">
      <c r="A122" s="4">
        <v>120</v>
      </c>
      <c r="B122" s="38"/>
      <c r="C122" s="38"/>
      <c r="D122" s="38"/>
      <c r="E122" s="38"/>
    </row>
    <row r="123" spans="1:5" x14ac:dyDescent="0.2">
      <c r="A123" s="4">
        <v>121</v>
      </c>
      <c r="B123" s="38"/>
      <c r="C123" s="38"/>
      <c r="D123" s="38"/>
      <c r="E123" s="38"/>
    </row>
    <row r="124" spans="1:5" x14ac:dyDescent="0.2">
      <c r="A124" s="4">
        <v>122</v>
      </c>
      <c r="B124" s="38"/>
      <c r="C124" s="38"/>
      <c r="D124" s="38"/>
      <c r="E124" s="38"/>
    </row>
    <row r="125" spans="1:5" x14ac:dyDescent="0.2">
      <c r="A125" s="4">
        <v>123</v>
      </c>
      <c r="B125" s="38"/>
      <c r="C125" s="38"/>
      <c r="D125" s="38"/>
      <c r="E125" s="38"/>
    </row>
    <row r="126" spans="1:5" x14ac:dyDescent="0.2">
      <c r="A126" s="4">
        <v>124</v>
      </c>
      <c r="B126" s="38"/>
      <c r="C126" s="38"/>
      <c r="D126" s="38"/>
      <c r="E126" s="38"/>
    </row>
    <row r="127" spans="1:5" x14ac:dyDescent="0.2">
      <c r="A127" s="4">
        <v>125</v>
      </c>
      <c r="B127" s="38"/>
      <c r="C127" s="38"/>
      <c r="D127" s="38"/>
      <c r="E127" s="38"/>
    </row>
    <row r="128" spans="1:5" x14ac:dyDescent="0.2">
      <c r="A128" s="4">
        <v>126</v>
      </c>
      <c r="B128" s="38"/>
      <c r="C128" s="38"/>
      <c r="D128" s="38"/>
      <c r="E128" s="38"/>
    </row>
    <row r="129" spans="1:5" x14ac:dyDescent="0.2">
      <c r="A129" s="4">
        <v>127</v>
      </c>
      <c r="B129" s="38"/>
      <c r="C129" s="38"/>
      <c r="D129" s="38"/>
      <c r="E129" s="38"/>
    </row>
    <row r="130" spans="1:5" x14ac:dyDescent="0.2">
      <c r="A130" s="4">
        <v>128</v>
      </c>
      <c r="B130" s="38"/>
      <c r="C130" s="38"/>
      <c r="D130" s="38"/>
      <c r="E130" s="38"/>
    </row>
    <row r="131" spans="1:5" x14ac:dyDescent="0.2">
      <c r="A131" s="4">
        <v>129</v>
      </c>
      <c r="B131" s="38"/>
      <c r="C131" s="38"/>
      <c r="D131" s="38"/>
      <c r="E131" s="38"/>
    </row>
    <row r="132" spans="1:5" x14ac:dyDescent="0.2">
      <c r="A132" s="4">
        <v>130</v>
      </c>
      <c r="B132" s="38"/>
      <c r="C132" s="38"/>
      <c r="D132" s="38"/>
      <c r="E132" s="38"/>
    </row>
    <row r="133" spans="1:5" x14ac:dyDescent="0.2">
      <c r="A133" s="4">
        <v>131</v>
      </c>
      <c r="B133" s="38"/>
      <c r="C133" s="38"/>
      <c r="D133" s="38"/>
      <c r="E133" s="38"/>
    </row>
    <row r="134" spans="1:5" x14ac:dyDescent="0.2">
      <c r="A134" s="4">
        <v>132</v>
      </c>
      <c r="B134" s="38"/>
      <c r="C134" s="38"/>
      <c r="D134" s="38"/>
      <c r="E134" s="38"/>
    </row>
    <row r="135" spans="1:5" x14ac:dyDescent="0.2">
      <c r="A135" s="4">
        <v>133</v>
      </c>
      <c r="B135" s="38"/>
      <c r="C135" s="38"/>
      <c r="D135" s="38"/>
      <c r="E135" s="38"/>
    </row>
    <row r="136" spans="1:5" x14ac:dyDescent="0.2">
      <c r="A136" s="4">
        <v>134</v>
      </c>
      <c r="B136" s="38"/>
      <c r="C136" s="38"/>
      <c r="D136" s="38"/>
      <c r="E136" s="38"/>
    </row>
    <row r="137" spans="1:5" x14ac:dyDescent="0.2">
      <c r="A137" s="4">
        <v>135</v>
      </c>
      <c r="B137" s="38"/>
      <c r="C137" s="38"/>
      <c r="D137" s="38"/>
      <c r="E137" s="38"/>
    </row>
    <row r="138" spans="1:5" x14ac:dyDescent="0.2">
      <c r="A138" s="4">
        <v>136</v>
      </c>
      <c r="B138" s="38"/>
      <c r="C138" s="38"/>
      <c r="D138" s="38"/>
      <c r="E138" s="38"/>
    </row>
    <row r="139" spans="1:5" x14ac:dyDescent="0.2">
      <c r="A139" s="4">
        <v>137</v>
      </c>
      <c r="B139" s="38"/>
      <c r="C139" s="38"/>
      <c r="D139" s="38"/>
      <c r="E139" s="38"/>
    </row>
    <row r="140" spans="1:5" x14ac:dyDescent="0.2">
      <c r="A140" s="4">
        <v>138</v>
      </c>
      <c r="B140" s="38"/>
      <c r="C140" s="38"/>
      <c r="D140" s="38"/>
      <c r="E140" s="38"/>
    </row>
    <row r="141" spans="1:5" x14ac:dyDescent="0.2">
      <c r="A141" s="4">
        <v>139</v>
      </c>
      <c r="B141" s="38"/>
      <c r="C141" s="38"/>
      <c r="D141" s="38"/>
      <c r="E141" s="38"/>
    </row>
    <row r="142" spans="1:5" x14ac:dyDescent="0.2">
      <c r="A142" s="4">
        <v>140</v>
      </c>
      <c r="B142" s="38"/>
      <c r="C142" s="38"/>
      <c r="D142" s="38"/>
      <c r="E142" s="38"/>
    </row>
    <row r="143" spans="1:5" x14ac:dyDescent="0.2">
      <c r="A143" s="4">
        <v>141</v>
      </c>
      <c r="B143" s="38"/>
      <c r="C143" s="38"/>
      <c r="D143" s="38"/>
      <c r="E143" s="38"/>
    </row>
    <row r="144" spans="1:5" x14ac:dyDescent="0.2">
      <c r="A144" s="4">
        <v>142</v>
      </c>
      <c r="B144" s="38"/>
      <c r="C144" s="38"/>
      <c r="D144" s="38"/>
      <c r="E144" s="38"/>
    </row>
    <row r="145" spans="1:5" x14ac:dyDescent="0.2">
      <c r="A145" s="4">
        <v>143</v>
      </c>
      <c r="B145" s="38"/>
      <c r="C145" s="38"/>
      <c r="D145" s="38"/>
      <c r="E145" s="38"/>
    </row>
    <row r="146" spans="1:5" x14ac:dyDescent="0.2">
      <c r="A146" s="4">
        <v>144</v>
      </c>
      <c r="B146" s="38"/>
      <c r="C146" s="38"/>
      <c r="D146" s="38"/>
      <c r="E146" s="38"/>
    </row>
    <row r="147" spans="1:5" x14ac:dyDescent="0.2">
      <c r="A147" s="4">
        <v>145</v>
      </c>
      <c r="B147" s="38"/>
      <c r="C147" s="38"/>
      <c r="D147" s="38"/>
      <c r="E147" s="38"/>
    </row>
    <row r="148" spans="1:5" x14ac:dyDescent="0.2">
      <c r="A148" s="4">
        <v>146</v>
      </c>
      <c r="B148" s="38"/>
      <c r="C148" s="38"/>
      <c r="D148" s="38"/>
      <c r="E148" s="38"/>
    </row>
    <row r="149" spans="1:5" x14ac:dyDescent="0.2">
      <c r="A149" s="4">
        <v>147</v>
      </c>
      <c r="B149" s="38"/>
      <c r="C149" s="38"/>
      <c r="D149" s="38"/>
      <c r="E149" s="38"/>
    </row>
    <row r="150" spans="1:5" x14ac:dyDescent="0.2">
      <c r="A150" s="4">
        <v>148</v>
      </c>
      <c r="B150" s="38"/>
      <c r="C150" s="38"/>
      <c r="D150" s="38"/>
      <c r="E150" s="38"/>
    </row>
    <row r="151" spans="1:5" x14ac:dyDescent="0.2">
      <c r="A151" s="4">
        <v>149</v>
      </c>
      <c r="B151" s="38"/>
      <c r="C151" s="38"/>
      <c r="D151" s="38"/>
      <c r="E151" s="38"/>
    </row>
    <row r="152" spans="1:5" x14ac:dyDescent="0.2">
      <c r="A152" s="4">
        <v>150</v>
      </c>
      <c r="B152" s="38"/>
      <c r="C152" s="38"/>
      <c r="D152" s="38"/>
      <c r="E152" s="38"/>
    </row>
    <row r="153" spans="1:5" x14ac:dyDescent="0.2">
      <c r="A153" s="4">
        <v>151</v>
      </c>
      <c r="B153" s="38"/>
      <c r="C153" s="38"/>
      <c r="D153" s="38"/>
      <c r="E153" s="38"/>
    </row>
    <row r="154" spans="1:5" x14ac:dyDescent="0.2">
      <c r="A154" s="4">
        <v>152</v>
      </c>
      <c r="B154" s="38"/>
      <c r="C154" s="38"/>
      <c r="D154" s="38"/>
      <c r="E154" s="38"/>
    </row>
    <row r="155" spans="1:5" x14ac:dyDescent="0.2">
      <c r="A155" s="4">
        <v>153</v>
      </c>
      <c r="B155" s="38"/>
      <c r="C155" s="38"/>
      <c r="D155" s="38"/>
      <c r="E155" s="38"/>
    </row>
    <row r="156" spans="1:5" x14ac:dyDescent="0.2">
      <c r="A156" s="4">
        <v>154</v>
      </c>
      <c r="B156" s="38"/>
      <c r="C156" s="38"/>
      <c r="D156" s="38"/>
      <c r="E156" s="38"/>
    </row>
    <row r="157" spans="1:5" x14ac:dyDescent="0.2">
      <c r="A157" s="4">
        <v>155</v>
      </c>
      <c r="B157" s="38"/>
      <c r="C157" s="38"/>
      <c r="D157" s="38"/>
      <c r="E157" s="38"/>
    </row>
    <row r="158" spans="1:5" x14ac:dyDescent="0.2">
      <c r="A158" s="4">
        <v>156</v>
      </c>
      <c r="B158" s="38"/>
      <c r="C158" s="38"/>
      <c r="D158" s="38"/>
      <c r="E158" s="38"/>
    </row>
    <row r="159" spans="1:5" x14ac:dyDescent="0.2">
      <c r="A159" s="4">
        <v>157</v>
      </c>
      <c r="B159" s="38"/>
      <c r="C159" s="38"/>
      <c r="D159" s="38"/>
      <c r="E159" s="38"/>
    </row>
    <row r="160" spans="1:5" x14ac:dyDescent="0.2">
      <c r="A160" s="4">
        <v>158</v>
      </c>
      <c r="B160" s="38"/>
      <c r="C160" s="38"/>
      <c r="D160" s="38"/>
      <c r="E160" s="38"/>
    </row>
    <row r="161" spans="1:5" x14ac:dyDescent="0.2">
      <c r="A161" s="4">
        <v>159</v>
      </c>
      <c r="B161" s="38"/>
      <c r="C161" s="38"/>
      <c r="D161" s="38"/>
      <c r="E161" s="38"/>
    </row>
    <row r="162" spans="1:5" x14ac:dyDescent="0.2">
      <c r="A162" s="4">
        <v>160</v>
      </c>
      <c r="B162" s="38"/>
      <c r="C162" s="38"/>
      <c r="D162" s="38"/>
      <c r="E162" s="38"/>
    </row>
    <row r="163" spans="1:5" x14ac:dyDescent="0.2">
      <c r="A163" s="4">
        <v>161</v>
      </c>
      <c r="B163" s="38"/>
      <c r="C163" s="38"/>
      <c r="D163" s="38"/>
      <c r="E163" s="38"/>
    </row>
    <row r="164" spans="1:5" x14ac:dyDescent="0.2">
      <c r="A164" s="4">
        <v>162</v>
      </c>
      <c r="B164" s="38"/>
      <c r="C164" s="38"/>
      <c r="D164" s="38"/>
      <c r="E164" s="38"/>
    </row>
    <row r="165" spans="1:5" x14ac:dyDescent="0.2">
      <c r="A165" s="4">
        <v>163</v>
      </c>
      <c r="B165" s="38"/>
      <c r="C165" s="38"/>
      <c r="D165" s="38"/>
      <c r="E165" s="38"/>
    </row>
    <row r="166" spans="1:5" x14ac:dyDescent="0.2">
      <c r="A166" s="4">
        <v>164</v>
      </c>
      <c r="B166" s="38"/>
      <c r="C166" s="38"/>
      <c r="D166" s="38"/>
      <c r="E166" s="38"/>
    </row>
    <row r="167" spans="1:5" x14ac:dyDescent="0.2">
      <c r="A167" s="4">
        <v>165</v>
      </c>
      <c r="B167" s="38"/>
      <c r="C167" s="38"/>
      <c r="D167" s="38"/>
      <c r="E167" s="38"/>
    </row>
    <row r="168" spans="1:5" x14ac:dyDescent="0.2">
      <c r="A168" s="4">
        <v>166</v>
      </c>
      <c r="B168" s="38"/>
      <c r="C168" s="38"/>
      <c r="D168" s="38"/>
      <c r="E168" s="38"/>
    </row>
    <row r="169" spans="1:5" x14ac:dyDescent="0.2">
      <c r="A169" s="4">
        <v>167</v>
      </c>
      <c r="B169" s="38"/>
      <c r="C169" s="38"/>
      <c r="D169" s="38"/>
      <c r="E169" s="38"/>
    </row>
    <row r="170" spans="1:5" x14ac:dyDescent="0.2">
      <c r="A170" s="4">
        <v>168</v>
      </c>
      <c r="B170" s="38"/>
      <c r="C170" s="38"/>
      <c r="D170" s="38"/>
      <c r="E170" s="38"/>
    </row>
    <row r="171" spans="1:5" x14ac:dyDescent="0.2">
      <c r="A171" s="4">
        <v>169</v>
      </c>
      <c r="B171" s="38"/>
      <c r="C171" s="38"/>
      <c r="D171" s="38"/>
      <c r="E171" s="38"/>
    </row>
    <row r="172" spans="1:5" x14ac:dyDescent="0.2">
      <c r="A172" s="4">
        <v>170</v>
      </c>
      <c r="B172" s="38"/>
      <c r="C172" s="38"/>
      <c r="D172" s="38"/>
      <c r="E172" s="38"/>
    </row>
    <row r="173" spans="1:5" x14ac:dyDescent="0.2">
      <c r="A173" s="4">
        <v>171</v>
      </c>
      <c r="B173" s="38"/>
      <c r="C173" s="38"/>
      <c r="D173" s="38"/>
      <c r="E173" s="38"/>
    </row>
    <row r="174" spans="1:5" x14ac:dyDescent="0.2">
      <c r="A174" s="4">
        <v>172</v>
      </c>
      <c r="B174" s="38"/>
      <c r="C174" s="38"/>
      <c r="D174" s="38"/>
      <c r="E174" s="38"/>
    </row>
    <row r="175" spans="1:5" x14ac:dyDescent="0.2">
      <c r="A175" s="4">
        <v>173</v>
      </c>
      <c r="B175" s="38"/>
      <c r="C175" s="38"/>
      <c r="D175" s="38"/>
      <c r="E175" s="38"/>
    </row>
    <row r="176" spans="1:5" x14ac:dyDescent="0.2">
      <c r="A176" s="4">
        <v>174</v>
      </c>
      <c r="B176" s="38"/>
      <c r="C176" s="38"/>
      <c r="D176" s="38"/>
      <c r="E176" s="38"/>
    </row>
    <row r="177" spans="1:5" x14ac:dyDescent="0.2">
      <c r="A177" s="4">
        <v>175</v>
      </c>
      <c r="B177" s="38"/>
      <c r="C177" s="38"/>
      <c r="D177" s="38"/>
      <c r="E177" s="38"/>
    </row>
    <row r="178" spans="1:5" x14ac:dyDescent="0.2">
      <c r="A178" s="4">
        <v>176</v>
      </c>
      <c r="B178" s="38"/>
      <c r="C178" s="38"/>
      <c r="D178" s="38"/>
      <c r="E178" s="38"/>
    </row>
    <row r="179" spans="1:5" x14ac:dyDescent="0.2">
      <c r="A179" s="4">
        <v>177</v>
      </c>
      <c r="B179" s="38"/>
      <c r="C179" s="38"/>
      <c r="D179" s="38"/>
      <c r="E179" s="38"/>
    </row>
    <row r="180" spans="1:5" x14ac:dyDescent="0.2">
      <c r="A180" s="4">
        <v>178</v>
      </c>
      <c r="B180" s="38"/>
      <c r="C180" s="38"/>
      <c r="D180" s="38"/>
      <c r="E180" s="38"/>
    </row>
    <row r="181" spans="1:5" x14ac:dyDescent="0.2">
      <c r="A181" s="4">
        <v>179</v>
      </c>
      <c r="B181" s="38"/>
      <c r="C181" s="38"/>
      <c r="D181" s="38"/>
      <c r="E181" s="38"/>
    </row>
    <row r="182" spans="1:5" x14ac:dyDescent="0.2">
      <c r="A182" s="4">
        <v>180</v>
      </c>
      <c r="B182" s="38"/>
      <c r="C182" s="38"/>
      <c r="D182" s="38"/>
      <c r="E182" s="38"/>
    </row>
    <row r="183" spans="1:5" x14ac:dyDescent="0.2">
      <c r="A183" s="4">
        <v>181</v>
      </c>
      <c r="B183" s="38"/>
      <c r="C183" s="38"/>
      <c r="D183" s="38"/>
      <c r="E183" s="38"/>
    </row>
    <row r="184" spans="1:5" x14ac:dyDescent="0.2">
      <c r="A184" s="4">
        <v>182</v>
      </c>
      <c r="B184" s="38"/>
      <c r="C184" s="38"/>
      <c r="D184" s="38"/>
      <c r="E184" s="38"/>
    </row>
    <row r="185" spans="1:5" x14ac:dyDescent="0.2">
      <c r="A185" s="4">
        <v>183</v>
      </c>
      <c r="B185" s="38"/>
      <c r="C185" s="38"/>
      <c r="D185" s="38"/>
      <c r="E185" s="38"/>
    </row>
    <row r="186" spans="1:5" x14ac:dyDescent="0.2">
      <c r="A186" s="4">
        <v>184</v>
      </c>
      <c r="B186" s="38"/>
      <c r="C186" s="38"/>
      <c r="D186" s="38"/>
      <c r="E186" s="38"/>
    </row>
    <row r="187" spans="1:5" x14ac:dyDescent="0.2">
      <c r="A187" s="4">
        <v>185</v>
      </c>
      <c r="B187" s="38"/>
      <c r="C187" s="38"/>
      <c r="D187" s="38"/>
      <c r="E187" s="38"/>
    </row>
    <row r="188" spans="1:5" x14ac:dyDescent="0.2">
      <c r="A188" s="4">
        <v>186</v>
      </c>
      <c r="B188" s="38"/>
      <c r="C188" s="38"/>
      <c r="D188" s="38"/>
      <c r="E188" s="38"/>
    </row>
    <row r="189" spans="1:5" x14ac:dyDescent="0.2">
      <c r="A189" s="4">
        <v>187</v>
      </c>
      <c r="B189" s="38"/>
      <c r="C189" s="38"/>
      <c r="D189" s="38"/>
      <c r="E189" s="38"/>
    </row>
    <row r="190" spans="1:5" x14ac:dyDescent="0.2">
      <c r="A190" s="4">
        <v>188</v>
      </c>
      <c r="B190" s="38"/>
      <c r="C190" s="38"/>
      <c r="D190" s="38"/>
      <c r="E190" s="38"/>
    </row>
    <row r="191" spans="1:5" x14ac:dyDescent="0.2">
      <c r="A191" s="4">
        <v>189</v>
      </c>
      <c r="B191" s="38"/>
      <c r="C191" s="38"/>
      <c r="D191" s="38"/>
      <c r="E191" s="38"/>
    </row>
    <row r="192" spans="1:5" x14ac:dyDescent="0.2">
      <c r="A192" s="4">
        <v>190</v>
      </c>
      <c r="B192" s="38"/>
      <c r="C192" s="38"/>
      <c r="D192" s="38"/>
      <c r="E192" s="38"/>
    </row>
    <row r="193" spans="1:5" x14ac:dyDescent="0.2">
      <c r="A193" s="4">
        <v>191</v>
      </c>
      <c r="B193" s="38"/>
      <c r="C193" s="38"/>
      <c r="D193" s="38"/>
      <c r="E193" s="38"/>
    </row>
    <row r="194" spans="1:5" x14ac:dyDescent="0.2">
      <c r="A194" s="4">
        <v>192</v>
      </c>
      <c r="B194" s="38"/>
      <c r="C194" s="38"/>
      <c r="D194" s="38"/>
      <c r="E194" s="38"/>
    </row>
    <row r="195" spans="1:5" x14ac:dyDescent="0.2">
      <c r="A195" s="4">
        <v>193</v>
      </c>
      <c r="B195" s="38"/>
      <c r="C195" s="38"/>
      <c r="D195" s="38"/>
      <c r="E195" s="38"/>
    </row>
    <row r="196" spans="1:5" x14ac:dyDescent="0.2">
      <c r="A196" s="4">
        <v>194</v>
      </c>
      <c r="B196" s="38"/>
      <c r="C196" s="38"/>
      <c r="D196" s="38"/>
      <c r="E196" s="38"/>
    </row>
    <row r="197" spans="1:5" x14ac:dyDescent="0.2">
      <c r="A197" s="4">
        <v>195</v>
      </c>
      <c r="B197" s="38"/>
      <c r="C197" s="38"/>
      <c r="D197" s="38"/>
      <c r="E197" s="38"/>
    </row>
    <row r="198" spans="1:5" x14ac:dyDescent="0.2">
      <c r="A198" s="4">
        <v>196</v>
      </c>
      <c r="B198" s="38"/>
      <c r="C198" s="38"/>
      <c r="D198" s="38"/>
      <c r="E198" s="38"/>
    </row>
    <row r="199" spans="1:5" x14ac:dyDescent="0.2">
      <c r="A199" s="4">
        <v>197</v>
      </c>
      <c r="B199" s="38"/>
      <c r="C199" s="38"/>
      <c r="D199" s="38"/>
      <c r="E199" s="38"/>
    </row>
    <row r="200" spans="1:5" x14ac:dyDescent="0.2">
      <c r="A200" s="4">
        <v>198</v>
      </c>
      <c r="B200" s="38"/>
      <c r="C200" s="38"/>
      <c r="D200" s="38"/>
      <c r="E200" s="38"/>
    </row>
    <row r="201" spans="1:5" x14ac:dyDescent="0.2">
      <c r="A201" s="4">
        <v>199</v>
      </c>
      <c r="B201" s="38"/>
      <c r="C201" s="38"/>
      <c r="D201" s="38"/>
      <c r="E201" s="38"/>
    </row>
    <row r="202" spans="1:5" x14ac:dyDescent="0.2">
      <c r="A202" s="4">
        <v>200</v>
      </c>
      <c r="B202" s="38"/>
      <c r="C202" s="38"/>
      <c r="D202" s="38"/>
      <c r="E202" s="38"/>
    </row>
    <row r="203" spans="1:5" x14ac:dyDescent="0.2">
      <c r="A203" s="4">
        <v>201</v>
      </c>
      <c r="B203" s="38"/>
      <c r="C203" s="38"/>
      <c r="D203" s="38"/>
      <c r="E203" s="38"/>
    </row>
    <row r="204" spans="1:5" x14ac:dyDescent="0.2">
      <c r="A204" s="4">
        <v>202</v>
      </c>
      <c r="B204" s="38"/>
      <c r="C204" s="38"/>
      <c r="D204" s="38"/>
      <c r="E204" s="38"/>
    </row>
    <row r="205" spans="1:5" x14ac:dyDescent="0.2">
      <c r="A205" s="4">
        <v>203</v>
      </c>
      <c r="B205" s="38"/>
      <c r="C205" s="38"/>
      <c r="D205" s="38"/>
      <c r="E205" s="38"/>
    </row>
    <row r="206" spans="1:5" x14ac:dyDescent="0.2">
      <c r="A206" s="4">
        <v>204</v>
      </c>
      <c r="B206" s="38"/>
      <c r="C206" s="38"/>
      <c r="D206" s="38"/>
      <c r="E206" s="38"/>
    </row>
    <row r="207" spans="1:5" x14ac:dyDescent="0.2">
      <c r="A207" s="4">
        <v>205</v>
      </c>
      <c r="B207" s="38"/>
      <c r="C207" s="38"/>
      <c r="D207" s="38"/>
      <c r="E207" s="38"/>
    </row>
    <row r="208" spans="1:5" x14ac:dyDescent="0.2">
      <c r="A208" s="4">
        <v>206</v>
      </c>
      <c r="B208" s="38"/>
      <c r="C208" s="38"/>
      <c r="D208" s="38"/>
      <c r="E208" s="38"/>
    </row>
    <row r="209" spans="1:5" x14ac:dyDescent="0.2">
      <c r="A209" s="4">
        <v>207</v>
      </c>
      <c r="B209" s="38"/>
      <c r="C209" s="38"/>
      <c r="D209" s="38"/>
      <c r="E209" s="38"/>
    </row>
    <row r="210" spans="1:5" x14ac:dyDescent="0.2">
      <c r="A210" s="4">
        <v>208</v>
      </c>
      <c r="B210" s="38"/>
      <c r="C210" s="38"/>
      <c r="D210" s="38"/>
      <c r="E210" s="38"/>
    </row>
    <row r="211" spans="1:5" x14ac:dyDescent="0.2">
      <c r="A211" s="4">
        <v>209</v>
      </c>
      <c r="B211" s="38"/>
      <c r="C211" s="38"/>
      <c r="D211" s="38"/>
      <c r="E211" s="38"/>
    </row>
    <row r="212" spans="1:5" x14ac:dyDescent="0.2">
      <c r="A212" s="4">
        <v>210</v>
      </c>
      <c r="B212" s="38"/>
      <c r="C212" s="38"/>
      <c r="D212" s="38"/>
      <c r="E212" s="38"/>
    </row>
    <row r="213" spans="1:5" x14ac:dyDescent="0.2">
      <c r="A213" s="4">
        <v>211</v>
      </c>
      <c r="B213" s="38"/>
      <c r="C213" s="38"/>
      <c r="D213" s="38"/>
      <c r="E213" s="38"/>
    </row>
    <row r="214" spans="1:5" x14ac:dyDescent="0.2">
      <c r="A214" s="4">
        <v>212</v>
      </c>
      <c r="B214" s="38"/>
      <c r="C214" s="38"/>
      <c r="D214" s="38"/>
      <c r="E214" s="38"/>
    </row>
    <row r="215" spans="1:5" x14ac:dyDescent="0.2">
      <c r="A215" s="4">
        <v>213</v>
      </c>
      <c r="B215" s="38"/>
      <c r="C215" s="38"/>
      <c r="D215" s="38"/>
      <c r="E215" s="38"/>
    </row>
    <row r="216" spans="1:5" x14ac:dyDescent="0.2">
      <c r="A216" s="4">
        <v>214</v>
      </c>
      <c r="B216" s="38"/>
      <c r="C216" s="38"/>
      <c r="D216" s="38"/>
      <c r="E216" s="38"/>
    </row>
    <row r="217" spans="1:5" x14ac:dyDescent="0.2">
      <c r="A217" s="4">
        <v>215</v>
      </c>
      <c r="B217" s="38"/>
      <c r="C217" s="38"/>
      <c r="D217" s="38"/>
      <c r="E217" s="38"/>
    </row>
    <row r="218" spans="1:5" x14ac:dyDescent="0.2">
      <c r="A218" s="4">
        <v>216</v>
      </c>
      <c r="B218" s="38"/>
      <c r="C218" s="38"/>
      <c r="D218" s="38"/>
      <c r="E218" s="38"/>
    </row>
    <row r="219" spans="1:5" x14ac:dyDescent="0.2">
      <c r="A219" s="4">
        <v>217</v>
      </c>
      <c r="B219" s="38"/>
      <c r="C219" s="38"/>
      <c r="D219" s="38"/>
      <c r="E219" s="38"/>
    </row>
    <row r="220" spans="1:5" x14ac:dyDescent="0.2">
      <c r="A220" s="4">
        <v>218</v>
      </c>
      <c r="B220" s="38"/>
      <c r="C220" s="38"/>
      <c r="D220" s="38"/>
      <c r="E220" s="38"/>
    </row>
    <row r="221" spans="1:5" x14ac:dyDescent="0.2">
      <c r="A221" s="4">
        <v>219</v>
      </c>
      <c r="B221" s="38"/>
      <c r="C221" s="38"/>
      <c r="D221" s="38"/>
      <c r="E221" s="38"/>
    </row>
    <row r="222" spans="1:5" x14ac:dyDescent="0.2">
      <c r="A222" s="4">
        <v>220</v>
      </c>
      <c r="B222" s="38"/>
      <c r="C222" s="38"/>
      <c r="D222" s="38"/>
      <c r="E222" s="38"/>
    </row>
    <row r="223" spans="1:5" x14ac:dyDescent="0.2">
      <c r="A223" s="4">
        <v>221</v>
      </c>
      <c r="B223" s="38"/>
      <c r="C223" s="38"/>
      <c r="D223" s="38"/>
      <c r="E223" s="38"/>
    </row>
    <row r="224" spans="1:5" x14ac:dyDescent="0.2">
      <c r="A224" s="4">
        <v>222</v>
      </c>
      <c r="B224" s="38"/>
      <c r="C224" s="38"/>
      <c r="D224" s="38"/>
      <c r="E224" s="38"/>
    </row>
    <row r="225" spans="1:5" x14ac:dyDescent="0.2">
      <c r="A225" s="4">
        <v>223</v>
      </c>
      <c r="B225" s="38"/>
      <c r="C225" s="38"/>
      <c r="D225" s="38"/>
      <c r="E225" s="38"/>
    </row>
    <row r="226" spans="1:5" x14ac:dyDescent="0.2">
      <c r="A226" s="4">
        <v>224</v>
      </c>
      <c r="B226" s="38"/>
      <c r="C226" s="38"/>
      <c r="D226" s="38"/>
      <c r="E226" s="38"/>
    </row>
    <row r="227" spans="1:5" x14ac:dyDescent="0.2">
      <c r="A227" s="4">
        <v>225</v>
      </c>
      <c r="B227" s="38"/>
      <c r="C227" s="38"/>
      <c r="D227" s="38"/>
      <c r="E227" s="38"/>
    </row>
    <row r="228" spans="1:5" x14ac:dyDescent="0.2">
      <c r="A228" s="4">
        <v>226</v>
      </c>
      <c r="B228" s="38"/>
      <c r="C228" s="38"/>
      <c r="D228" s="38"/>
      <c r="E228" s="38"/>
    </row>
    <row r="229" spans="1:5" x14ac:dyDescent="0.2">
      <c r="A229" s="4">
        <v>227</v>
      </c>
      <c r="B229" s="38"/>
      <c r="C229" s="38"/>
      <c r="D229" s="38"/>
      <c r="E229" s="38"/>
    </row>
    <row r="230" spans="1:5" x14ac:dyDescent="0.2">
      <c r="A230" s="4">
        <v>228</v>
      </c>
      <c r="B230" s="38"/>
      <c r="C230" s="38"/>
      <c r="D230" s="38"/>
      <c r="E230" s="38"/>
    </row>
    <row r="231" spans="1:5" x14ac:dyDescent="0.2">
      <c r="A231" s="4">
        <v>229</v>
      </c>
      <c r="B231" s="38"/>
      <c r="C231" s="38"/>
      <c r="D231" s="38"/>
      <c r="E231" s="38"/>
    </row>
    <row r="232" spans="1:5" x14ac:dyDescent="0.2">
      <c r="A232" s="4">
        <v>230</v>
      </c>
      <c r="B232" s="38"/>
      <c r="C232" s="38"/>
      <c r="D232" s="38"/>
      <c r="E232" s="38"/>
    </row>
    <row r="233" spans="1:5" x14ac:dyDescent="0.2">
      <c r="A233" s="4">
        <v>231</v>
      </c>
      <c r="B233" s="38"/>
      <c r="C233" s="38"/>
      <c r="D233" s="38"/>
      <c r="E233" s="38"/>
    </row>
    <row r="234" spans="1:5" x14ac:dyDescent="0.2">
      <c r="A234" s="4">
        <v>232</v>
      </c>
      <c r="B234" s="38"/>
      <c r="C234" s="38"/>
      <c r="D234" s="38"/>
      <c r="E234" s="38"/>
    </row>
    <row r="235" spans="1:5" x14ac:dyDescent="0.2">
      <c r="A235" s="4">
        <v>233</v>
      </c>
      <c r="B235" s="38"/>
      <c r="C235" s="38"/>
      <c r="D235" s="38"/>
      <c r="E235" s="38"/>
    </row>
    <row r="236" spans="1:5" x14ac:dyDescent="0.2">
      <c r="A236" s="4">
        <v>234</v>
      </c>
      <c r="B236" s="38"/>
      <c r="C236" s="38"/>
      <c r="D236" s="38"/>
      <c r="E236" s="38"/>
    </row>
    <row r="237" spans="1:5" x14ac:dyDescent="0.2">
      <c r="A237" s="4">
        <v>235</v>
      </c>
      <c r="B237" s="38"/>
      <c r="C237" s="38"/>
      <c r="D237" s="38"/>
      <c r="E237" s="38"/>
    </row>
    <row r="238" spans="1:5" x14ac:dyDescent="0.2">
      <c r="A238" s="4">
        <v>236</v>
      </c>
      <c r="B238" s="38"/>
      <c r="C238" s="38"/>
      <c r="D238" s="38"/>
      <c r="E238" s="38"/>
    </row>
    <row r="239" spans="1:5" x14ac:dyDescent="0.2">
      <c r="A239" s="4">
        <v>237</v>
      </c>
      <c r="B239" s="38"/>
      <c r="C239" s="38"/>
      <c r="D239" s="38"/>
      <c r="E239" s="38"/>
    </row>
    <row r="240" spans="1:5" x14ac:dyDescent="0.2">
      <c r="A240" s="4">
        <v>238</v>
      </c>
      <c r="B240" s="38"/>
      <c r="C240" s="38"/>
      <c r="D240" s="38"/>
      <c r="E240" s="38"/>
    </row>
    <row r="241" spans="1:5" x14ac:dyDescent="0.2">
      <c r="A241" s="4">
        <v>239</v>
      </c>
      <c r="B241" s="38"/>
      <c r="C241" s="38"/>
      <c r="D241" s="38"/>
      <c r="E241" s="38"/>
    </row>
    <row r="242" spans="1:5" x14ac:dyDescent="0.2">
      <c r="A242" s="4">
        <v>240</v>
      </c>
      <c r="B242" s="38"/>
      <c r="C242" s="38"/>
      <c r="D242" s="38"/>
      <c r="E242" s="38"/>
    </row>
    <row r="243" spans="1:5" x14ac:dyDescent="0.2">
      <c r="A243" s="4">
        <v>241</v>
      </c>
      <c r="B243" s="38"/>
      <c r="C243" s="38"/>
      <c r="D243" s="38"/>
      <c r="E243" s="38"/>
    </row>
    <row r="244" spans="1:5" x14ac:dyDescent="0.2">
      <c r="A244" s="4">
        <v>242</v>
      </c>
      <c r="B244" s="38"/>
      <c r="C244" s="38"/>
      <c r="D244" s="38"/>
      <c r="E244" s="38"/>
    </row>
    <row r="245" spans="1:5" x14ac:dyDescent="0.2">
      <c r="A245" s="4">
        <v>243</v>
      </c>
      <c r="B245" s="38"/>
      <c r="C245" s="38"/>
      <c r="D245" s="38"/>
      <c r="E245" s="38"/>
    </row>
    <row r="246" spans="1:5" x14ac:dyDescent="0.2">
      <c r="A246" s="4">
        <v>244</v>
      </c>
      <c r="B246" s="38"/>
      <c r="C246" s="38"/>
      <c r="D246" s="38"/>
      <c r="E246" s="38"/>
    </row>
    <row r="247" spans="1:5" x14ac:dyDescent="0.2">
      <c r="A247" s="4">
        <v>245</v>
      </c>
      <c r="B247" s="38"/>
      <c r="C247" s="38"/>
      <c r="D247" s="38"/>
      <c r="E247" s="38"/>
    </row>
    <row r="248" spans="1:5" x14ac:dyDescent="0.2">
      <c r="A248" s="4">
        <v>246</v>
      </c>
      <c r="B248" s="38"/>
      <c r="C248" s="38"/>
      <c r="D248" s="38"/>
      <c r="E248" s="38"/>
    </row>
    <row r="249" spans="1:5" x14ac:dyDescent="0.2">
      <c r="A249" s="4">
        <v>247</v>
      </c>
      <c r="B249" s="38"/>
      <c r="C249" s="38"/>
      <c r="D249" s="38"/>
      <c r="E249" s="38"/>
    </row>
    <row r="250" spans="1:5" x14ac:dyDescent="0.2">
      <c r="A250" s="4">
        <v>248</v>
      </c>
      <c r="B250" s="38"/>
      <c r="C250" s="38"/>
      <c r="D250" s="38"/>
      <c r="E250" s="38"/>
    </row>
    <row r="251" spans="1:5" x14ac:dyDescent="0.2">
      <c r="A251" s="4">
        <v>249</v>
      </c>
      <c r="B251" s="38"/>
      <c r="C251" s="38"/>
      <c r="D251" s="38"/>
      <c r="E251" s="38"/>
    </row>
    <row r="252" spans="1:5" x14ac:dyDescent="0.2">
      <c r="A252" s="4">
        <v>250</v>
      </c>
      <c r="B252" s="38"/>
      <c r="C252" s="38"/>
      <c r="D252" s="38"/>
      <c r="E252" s="38"/>
    </row>
    <row r="253" spans="1:5" x14ac:dyDescent="0.2">
      <c r="A253" s="4">
        <v>251</v>
      </c>
      <c r="B253" s="38"/>
      <c r="C253" s="38"/>
      <c r="D253" s="38"/>
      <c r="E253" s="38"/>
    </row>
    <row r="254" spans="1:5" x14ac:dyDescent="0.2">
      <c r="A254" s="4">
        <v>252</v>
      </c>
      <c r="B254" s="38"/>
      <c r="C254" s="38"/>
      <c r="D254" s="38"/>
      <c r="E254" s="38"/>
    </row>
    <row r="255" spans="1:5" x14ac:dyDescent="0.2">
      <c r="A255" s="4">
        <v>253</v>
      </c>
      <c r="B255" s="38"/>
      <c r="C255" s="38"/>
      <c r="D255" s="38"/>
      <c r="E255" s="38"/>
    </row>
    <row r="256" spans="1:5" x14ac:dyDescent="0.2">
      <c r="A256" s="4">
        <v>254</v>
      </c>
      <c r="B256" s="38"/>
      <c r="C256" s="38"/>
      <c r="D256" s="38"/>
      <c r="E256" s="38"/>
    </row>
    <row r="257" spans="1:5" x14ac:dyDescent="0.2">
      <c r="A257" s="4">
        <v>255</v>
      </c>
      <c r="B257" s="38"/>
      <c r="C257" s="38"/>
      <c r="D257" s="38"/>
      <c r="E257" s="38"/>
    </row>
    <row r="258" spans="1:5" x14ac:dyDescent="0.2">
      <c r="A258" s="4">
        <v>256</v>
      </c>
      <c r="B258" s="38"/>
      <c r="C258" s="38"/>
      <c r="D258" s="38"/>
      <c r="E258" s="38"/>
    </row>
    <row r="259" spans="1:5" x14ac:dyDescent="0.2">
      <c r="A259" s="4">
        <v>257</v>
      </c>
      <c r="B259" s="38"/>
      <c r="C259" s="38"/>
      <c r="D259" s="38"/>
      <c r="E259" s="38"/>
    </row>
    <row r="260" spans="1:5" x14ac:dyDescent="0.2">
      <c r="A260" s="4">
        <v>258</v>
      </c>
      <c r="B260" s="38"/>
      <c r="C260" s="38"/>
      <c r="D260" s="38"/>
      <c r="E260" s="38"/>
    </row>
    <row r="261" spans="1:5" x14ac:dyDescent="0.2">
      <c r="A261" s="4">
        <v>259</v>
      </c>
      <c r="B261" s="38"/>
      <c r="C261" s="38"/>
      <c r="D261" s="38"/>
      <c r="E261" s="38"/>
    </row>
    <row r="262" spans="1:5" x14ac:dyDescent="0.2">
      <c r="A262" s="4">
        <v>260</v>
      </c>
      <c r="B262" s="38"/>
      <c r="C262" s="38"/>
      <c r="D262" s="38"/>
      <c r="E262" s="38"/>
    </row>
    <row r="263" spans="1:5" x14ac:dyDescent="0.2">
      <c r="A263" s="4">
        <v>261</v>
      </c>
      <c r="B263" s="38"/>
      <c r="C263" s="38"/>
      <c r="D263" s="38"/>
      <c r="E263" s="38"/>
    </row>
    <row r="264" spans="1:5" x14ac:dyDescent="0.2">
      <c r="A264" s="4">
        <v>262</v>
      </c>
      <c r="B264" s="38"/>
      <c r="C264" s="38"/>
      <c r="D264" s="38"/>
      <c r="E264" s="38"/>
    </row>
    <row r="265" spans="1:5" x14ac:dyDescent="0.2">
      <c r="A265" s="4">
        <v>263</v>
      </c>
      <c r="B265" s="38"/>
      <c r="C265" s="38"/>
      <c r="D265" s="38"/>
      <c r="E265" s="38"/>
    </row>
    <row r="266" spans="1:5" x14ac:dyDescent="0.2">
      <c r="A266" s="4">
        <v>264</v>
      </c>
      <c r="B266" s="38"/>
      <c r="C266" s="38"/>
      <c r="D266" s="38"/>
      <c r="E266" s="38"/>
    </row>
    <row r="267" spans="1:5" x14ac:dyDescent="0.2">
      <c r="A267" s="4">
        <v>265</v>
      </c>
      <c r="B267" s="38"/>
      <c r="C267" s="38"/>
      <c r="D267" s="38"/>
      <c r="E267" s="38"/>
    </row>
    <row r="268" spans="1:5" x14ac:dyDescent="0.2">
      <c r="A268" s="4">
        <v>266</v>
      </c>
      <c r="B268" s="38"/>
      <c r="C268" s="38"/>
      <c r="D268" s="38"/>
      <c r="E268" s="38"/>
    </row>
    <row r="269" spans="1:5" x14ac:dyDescent="0.2">
      <c r="A269" s="4">
        <v>267</v>
      </c>
      <c r="B269" s="38"/>
      <c r="C269" s="38"/>
      <c r="D269" s="38"/>
      <c r="E269" s="38"/>
    </row>
    <row r="270" spans="1:5" x14ac:dyDescent="0.2">
      <c r="A270" s="4">
        <v>268</v>
      </c>
      <c r="B270" s="38"/>
      <c r="C270" s="38"/>
      <c r="D270" s="38"/>
      <c r="E270" s="38"/>
    </row>
    <row r="271" spans="1:5" x14ac:dyDescent="0.2">
      <c r="A271" s="4">
        <v>269</v>
      </c>
      <c r="B271" s="38"/>
      <c r="C271" s="38"/>
      <c r="D271" s="38"/>
      <c r="E271" s="38"/>
    </row>
    <row r="272" spans="1:5" x14ac:dyDescent="0.2">
      <c r="A272" s="4">
        <v>270</v>
      </c>
      <c r="B272" s="38"/>
      <c r="C272" s="38"/>
      <c r="D272" s="38"/>
      <c r="E272" s="38"/>
    </row>
    <row r="273" spans="1:5" x14ac:dyDescent="0.2">
      <c r="A273" s="4">
        <v>271</v>
      </c>
      <c r="B273" s="38"/>
      <c r="C273" s="38"/>
      <c r="D273" s="38"/>
      <c r="E273" s="38"/>
    </row>
    <row r="274" spans="1:5" x14ac:dyDescent="0.2">
      <c r="A274" s="4">
        <v>272</v>
      </c>
      <c r="B274" s="38"/>
      <c r="C274" s="38"/>
      <c r="D274" s="38"/>
      <c r="E274" s="38"/>
    </row>
    <row r="275" spans="1:5" x14ac:dyDescent="0.2">
      <c r="A275" s="4">
        <v>273</v>
      </c>
      <c r="B275" s="38"/>
      <c r="C275" s="38"/>
      <c r="D275" s="38"/>
      <c r="E275" s="38"/>
    </row>
    <row r="276" spans="1:5" x14ac:dyDescent="0.2">
      <c r="A276" s="4">
        <v>274</v>
      </c>
      <c r="B276" s="38"/>
      <c r="C276" s="38"/>
      <c r="D276" s="38"/>
      <c r="E276" s="38"/>
    </row>
    <row r="277" spans="1:5" x14ac:dyDescent="0.2">
      <c r="A277" s="4">
        <v>275</v>
      </c>
      <c r="B277" s="38"/>
      <c r="C277" s="38"/>
      <c r="D277" s="38"/>
      <c r="E277" s="38"/>
    </row>
    <row r="278" spans="1:5" x14ac:dyDescent="0.2">
      <c r="A278" s="4">
        <v>276</v>
      </c>
      <c r="B278" s="38"/>
      <c r="C278" s="38"/>
      <c r="D278" s="38"/>
      <c r="E278" s="38"/>
    </row>
    <row r="279" spans="1:5" x14ac:dyDescent="0.2">
      <c r="A279" s="4">
        <v>277</v>
      </c>
      <c r="B279" s="38"/>
      <c r="C279" s="38"/>
      <c r="D279" s="38"/>
      <c r="E279" s="38"/>
    </row>
    <row r="280" spans="1:5" x14ac:dyDescent="0.2">
      <c r="A280" s="4">
        <v>278</v>
      </c>
      <c r="B280" s="38"/>
      <c r="C280" s="38"/>
      <c r="D280" s="38"/>
      <c r="E280" s="38"/>
    </row>
    <row r="281" spans="1:5" x14ac:dyDescent="0.2">
      <c r="A281" s="4">
        <v>279</v>
      </c>
      <c r="B281" s="38"/>
      <c r="C281" s="38"/>
      <c r="D281" s="38"/>
      <c r="E281" s="38"/>
    </row>
    <row r="282" spans="1:5" x14ac:dyDescent="0.2">
      <c r="A282" s="4">
        <v>280</v>
      </c>
      <c r="B282" s="38"/>
      <c r="C282" s="38"/>
      <c r="D282" s="38"/>
      <c r="E282" s="38"/>
    </row>
    <row r="283" spans="1:5" x14ac:dyDescent="0.2">
      <c r="A283" s="4">
        <v>281</v>
      </c>
      <c r="B283" s="38"/>
      <c r="C283" s="38"/>
      <c r="D283" s="38"/>
      <c r="E283" s="38"/>
    </row>
    <row r="284" spans="1:5" x14ac:dyDescent="0.2">
      <c r="A284" s="4">
        <v>282</v>
      </c>
      <c r="B284" s="38"/>
      <c r="C284" s="38"/>
      <c r="D284" s="38"/>
      <c r="E284" s="38"/>
    </row>
    <row r="285" spans="1:5" x14ac:dyDescent="0.2">
      <c r="A285" s="4">
        <v>283</v>
      </c>
      <c r="B285" s="38"/>
      <c r="C285" s="38"/>
      <c r="D285" s="38"/>
      <c r="E285" s="38"/>
    </row>
    <row r="286" spans="1:5" x14ac:dyDescent="0.2">
      <c r="A286" s="4">
        <v>284</v>
      </c>
      <c r="B286" s="38"/>
      <c r="C286" s="38"/>
      <c r="D286" s="38"/>
      <c r="E286" s="38"/>
    </row>
    <row r="287" spans="1:5" x14ac:dyDescent="0.2">
      <c r="A287" s="4">
        <v>285</v>
      </c>
      <c r="B287" s="38"/>
      <c r="C287" s="38"/>
      <c r="D287" s="38"/>
      <c r="E287" s="38"/>
    </row>
    <row r="288" spans="1:5" x14ac:dyDescent="0.2">
      <c r="A288" s="4">
        <v>286</v>
      </c>
      <c r="B288" s="38"/>
      <c r="C288" s="38"/>
      <c r="D288" s="38"/>
      <c r="E288" s="38"/>
    </row>
    <row r="289" spans="1:5" x14ac:dyDescent="0.2">
      <c r="A289" s="4">
        <v>287</v>
      </c>
      <c r="B289" s="38"/>
      <c r="C289" s="38"/>
      <c r="D289" s="38"/>
      <c r="E289" s="38"/>
    </row>
    <row r="290" spans="1:5" x14ac:dyDescent="0.2">
      <c r="A290" s="4">
        <v>288</v>
      </c>
      <c r="B290" s="38"/>
      <c r="C290" s="38"/>
      <c r="D290" s="38"/>
      <c r="E290" s="38"/>
    </row>
    <row r="291" spans="1:5" x14ac:dyDescent="0.2">
      <c r="A291" s="4">
        <v>289</v>
      </c>
      <c r="B291" s="38"/>
      <c r="C291" s="38"/>
      <c r="D291" s="38"/>
      <c r="E291" s="38"/>
    </row>
    <row r="292" spans="1:5" x14ac:dyDescent="0.2">
      <c r="A292" s="4">
        <v>290</v>
      </c>
      <c r="B292" s="38"/>
      <c r="C292" s="38"/>
      <c r="D292" s="38"/>
      <c r="E292" s="38"/>
    </row>
    <row r="293" spans="1:5" x14ac:dyDescent="0.2">
      <c r="A293" s="4">
        <v>291</v>
      </c>
      <c r="B293" s="38"/>
      <c r="C293" s="38"/>
      <c r="D293" s="38"/>
      <c r="E293" s="38"/>
    </row>
    <row r="294" spans="1:5" x14ac:dyDescent="0.2">
      <c r="A294" s="4">
        <v>292</v>
      </c>
      <c r="B294" s="38"/>
      <c r="C294" s="38"/>
      <c r="D294" s="38"/>
      <c r="E294" s="38"/>
    </row>
    <row r="295" spans="1:5" x14ac:dyDescent="0.2">
      <c r="A295" s="4">
        <v>293</v>
      </c>
      <c r="B295" s="38"/>
      <c r="C295" s="38"/>
      <c r="D295" s="38"/>
      <c r="E295" s="38"/>
    </row>
    <row r="296" spans="1:5" x14ac:dyDescent="0.2">
      <c r="A296" s="4">
        <v>294</v>
      </c>
      <c r="B296" s="38"/>
      <c r="C296" s="38"/>
      <c r="D296" s="38"/>
      <c r="E296" s="38"/>
    </row>
    <row r="297" spans="1:5" x14ac:dyDescent="0.2">
      <c r="A297" s="4">
        <v>295</v>
      </c>
      <c r="B297" s="38"/>
      <c r="C297" s="38"/>
      <c r="D297" s="38"/>
      <c r="E297" s="38"/>
    </row>
    <row r="298" spans="1:5" x14ac:dyDescent="0.2">
      <c r="A298" s="4">
        <v>296</v>
      </c>
      <c r="B298" s="38"/>
      <c r="C298" s="38"/>
      <c r="D298" s="38"/>
      <c r="E298" s="38"/>
    </row>
    <row r="299" spans="1:5" x14ac:dyDescent="0.2">
      <c r="A299" s="4">
        <v>297</v>
      </c>
      <c r="B299" s="38"/>
      <c r="C299" s="38"/>
      <c r="D299" s="38"/>
      <c r="E299" s="38"/>
    </row>
    <row r="300" spans="1:5" x14ac:dyDescent="0.2">
      <c r="A300" s="4">
        <v>298</v>
      </c>
      <c r="B300" s="38"/>
      <c r="C300" s="38"/>
      <c r="D300" s="38"/>
      <c r="E300" s="38"/>
    </row>
    <row r="301" spans="1:5" x14ac:dyDescent="0.2">
      <c r="A301" s="4">
        <v>299</v>
      </c>
      <c r="B301" s="38"/>
      <c r="C301" s="38"/>
      <c r="D301" s="38"/>
      <c r="E301" s="38"/>
    </row>
    <row r="302" spans="1:5" x14ac:dyDescent="0.2">
      <c r="A302" s="4">
        <v>300</v>
      </c>
      <c r="B302" s="38"/>
      <c r="C302" s="38"/>
      <c r="D302" s="38"/>
      <c r="E302" s="38"/>
    </row>
    <row r="303" spans="1:5" x14ac:dyDescent="0.2">
      <c r="A303" s="4">
        <v>301</v>
      </c>
      <c r="B303" s="38"/>
      <c r="C303" s="38"/>
      <c r="D303" s="38"/>
      <c r="E303" s="38"/>
    </row>
    <row r="304" spans="1:5" x14ac:dyDescent="0.2">
      <c r="A304" s="4">
        <v>302</v>
      </c>
      <c r="B304" s="38"/>
      <c r="C304" s="38"/>
      <c r="D304" s="38"/>
      <c r="E304" s="38"/>
    </row>
    <row r="305" spans="1:5" x14ac:dyDescent="0.2">
      <c r="A305" s="4">
        <v>303</v>
      </c>
      <c r="B305" s="38"/>
      <c r="C305" s="38"/>
      <c r="D305" s="38"/>
      <c r="E305" s="38"/>
    </row>
    <row r="306" spans="1:5" x14ac:dyDescent="0.2">
      <c r="A306" s="4">
        <v>304</v>
      </c>
      <c r="B306" s="38"/>
      <c r="C306" s="38"/>
      <c r="D306" s="38"/>
      <c r="E306" s="38"/>
    </row>
    <row r="307" spans="1:5" x14ac:dyDescent="0.2">
      <c r="A307" s="4">
        <v>305</v>
      </c>
      <c r="B307" s="38"/>
      <c r="C307" s="38"/>
      <c r="D307" s="38"/>
      <c r="E307" s="38"/>
    </row>
    <row r="308" spans="1:5" x14ac:dyDescent="0.2">
      <c r="A308" s="4">
        <v>306</v>
      </c>
      <c r="B308" s="38"/>
      <c r="C308" s="38"/>
      <c r="D308" s="38"/>
      <c r="E308" s="38"/>
    </row>
    <row r="309" spans="1:5" x14ac:dyDescent="0.2">
      <c r="A309" s="4">
        <v>307</v>
      </c>
      <c r="B309" s="38"/>
      <c r="C309" s="38"/>
      <c r="D309" s="38"/>
      <c r="E309" s="38"/>
    </row>
    <row r="310" spans="1:5" x14ac:dyDescent="0.2">
      <c r="A310" s="4">
        <v>308</v>
      </c>
      <c r="B310" s="38"/>
      <c r="C310" s="38"/>
      <c r="D310" s="38"/>
      <c r="E310" s="38"/>
    </row>
    <row r="311" spans="1:5" x14ac:dyDescent="0.2">
      <c r="A311" s="4">
        <v>309</v>
      </c>
      <c r="B311" s="38"/>
      <c r="C311" s="38"/>
      <c r="D311" s="38"/>
      <c r="E311" s="38"/>
    </row>
    <row r="312" spans="1:5" x14ac:dyDescent="0.2">
      <c r="A312" s="4">
        <v>310</v>
      </c>
      <c r="B312" s="38"/>
      <c r="C312" s="38"/>
      <c r="D312" s="38"/>
      <c r="E312" s="38"/>
    </row>
    <row r="313" spans="1:5" x14ac:dyDescent="0.2">
      <c r="A313" s="4">
        <v>311</v>
      </c>
      <c r="B313" s="38"/>
      <c r="C313" s="38"/>
      <c r="D313" s="38"/>
      <c r="E313" s="38"/>
    </row>
    <row r="314" spans="1:5" x14ac:dyDescent="0.2">
      <c r="A314" s="4">
        <v>312</v>
      </c>
      <c r="B314" s="38"/>
      <c r="C314" s="38"/>
      <c r="D314" s="38"/>
      <c r="E314" s="38"/>
    </row>
    <row r="315" spans="1:5" x14ac:dyDescent="0.2">
      <c r="A315" s="4">
        <v>313</v>
      </c>
      <c r="B315" s="38"/>
      <c r="C315" s="38"/>
      <c r="D315" s="38"/>
      <c r="E315" s="38"/>
    </row>
    <row r="316" spans="1:5" x14ac:dyDescent="0.2">
      <c r="A316" s="4">
        <v>314</v>
      </c>
      <c r="B316" s="38"/>
      <c r="C316" s="38"/>
      <c r="D316" s="38"/>
      <c r="E316" s="38"/>
    </row>
    <row r="317" spans="1:5" x14ac:dyDescent="0.2">
      <c r="A317" s="4">
        <v>315</v>
      </c>
      <c r="B317" s="38"/>
      <c r="C317" s="38"/>
      <c r="D317" s="38"/>
      <c r="E317" s="38"/>
    </row>
    <row r="318" spans="1:5" x14ac:dyDescent="0.2">
      <c r="A318" s="4">
        <v>316</v>
      </c>
      <c r="B318" s="38"/>
      <c r="C318" s="38"/>
      <c r="D318" s="38"/>
      <c r="E318" s="38"/>
    </row>
    <row r="319" spans="1:5" x14ac:dyDescent="0.2">
      <c r="A319" s="4">
        <v>317</v>
      </c>
      <c r="B319" s="38"/>
      <c r="C319" s="38"/>
      <c r="D319" s="38"/>
      <c r="E319" s="38"/>
    </row>
    <row r="320" spans="1:5" x14ac:dyDescent="0.2">
      <c r="A320" s="4">
        <v>318</v>
      </c>
      <c r="B320" s="38"/>
      <c r="C320" s="38"/>
      <c r="D320" s="38"/>
      <c r="E320" s="38"/>
    </row>
    <row r="321" spans="1:5" x14ac:dyDescent="0.2">
      <c r="A321" s="4">
        <v>319</v>
      </c>
      <c r="B321" s="38"/>
      <c r="C321" s="38"/>
      <c r="D321" s="38"/>
      <c r="E321" s="38"/>
    </row>
    <row r="322" spans="1:5" x14ac:dyDescent="0.2">
      <c r="A322" s="4">
        <v>320</v>
      </c>
      <c r="B322" s="38"/>
      <c r="C322" s="38"/>
      <c r="D322" s="38"/>
      <c r="E322" s="38"/>
    </row>
    <row r="323" spans="1:5" x14ac:dyDescent="0.2">
      <c r="A323" s="4">
        <v>321</v>
      </c>
      <c r="B323" s="38"/>
      <c r="C323" s="38"/>
      <c r="D323" s="38"/>
      <c r="E323" s="38"/>
    </row>
    <row r="324" spans="1:5" x14ac:dyDescent="0.2">
      <c r="A324" s="4">
        <v>322</v>
      </c>
      <c r="B324" s="38"/>
      <c r="C324" s="38"/>
      <c r="D324" s="38"/>
      <c r="E324" s="38"/>
    </row>
    <row r="325" spans="1:5" x14ac:dyDescent="0.2">
      <c r="A325" s="4">
        <v>323</v>
      </c>
      <c r="B325" s="38"/>
      <c r="C325" s="38"/>
      <c r="D325" s="38"/>
      <c r="E325" s="38"/>
    </row>
    <row r="326" spans="1:5" x14ac:dyDescent="0.2">
      <c r="A326" s="4">
        <v>324</v>
      </c>
      <c r="B326" s="38"/>
      <c r="C326" s="38"/>
      <c r="D326" s="38"/>
      <c r="E326" s="38"/>
    </row>
    <row r="327" spans="1:5" x14ac:dyDescent="0.2">
      <c r="A327" s="4">
        <v>325</v>
      </c>
      <c r="B327" s="38"/>
      <c r="C327" s="38"/>
      <c r="D327" s="38"/>
      <c r="E327" s="38"/>
    </row>
    <row r="328" spans="1:5" x14ac:dyDescent="0.2">
      <c r="A328" s="4">
        <v>326</v>
      </c>
      <c r="B328" s="38"/>
      <c r="C328" s="38"/>
      <c r="D328" s="38"/>
      <c r="E328" s="38"/>
    </row>
    <row r="329" spans="1:5" x14ac:dyDescent="0.2">
      <c r="A329" s="4">
        <v>327</v>
      </c>
      <c r="B329" s="38"/>
      <c r="C329" s="38"/>
      <c r="D329" s="38"/>
      <c r="E329" s="38"/>
    </row>
    <row r="330" spans="1:5" x14ac:dyDescent="0.2">
      <c r="A330" s="4">
        <v>328</v>
      </c>
      <c r="B330" s="38"/>
      <c r="C330" s="38"/>
      <c r="D330" s="38"/>
      <c r="E330" s="38"/>
    </row>
    <row r="331" spans="1:5" x14ac:dyDescent="0.2">
      <c r="A331" s="4">
        <v>329</v>
      </c>
      <c r="B331" s="38"/>
      <c r="C331" s="38"/>
      <c r="D331" s="38"/>
      <c r="E331" s="38"/>
    </row>
    <row r="332" spans="1:5" x14ac:dyDescent="0.2">
      <c r="A332" s="4">
        <v>330</v>
      </c>
      <c r="B332" s="38"/>
      <c r="C332" s="38"/>
      <c r="D332" s="38"/>
      <c r="E332" s="38"/>
    </row>
    <row r="333" spans="1:5" x14ac:dyDescent="0.2">
      <c r="A333" s="4">
        <v>331</v>
      </c>
      <c r="B333" s="38"/>
      <c r="C333" s="38"/>
      <c r="D333" s="38"/>
      <c r="E333" s="38"/>
    </row>
    <row r="334" spans="1:5" x14ac:dyDescent="0.2">
      <c r="A334" s="4">
        <v>332</v>
      </c>
      <c r="B334" s="38"/>
      <c r="C334" s="38"/>
      <c r="D334" s="38"/>
      <c r="E334" s="38"/>
    </row>
    <row r="335" spans="1:5" x14ac:dyDescent="0.2">
      <c r="A335" s="4">
        <v>333</v>
      </c>
      <c r="B335" s="38"/>
      <c r="C335" s="38"/>
      <c r="D335" s="38"/>
      <c r="E335" s="38"/>
    </row>
    <row r="336" spans="1:5" x14ac:dyDescent="0.2">
      <c r="A336" s="4">
        <v>334</v>
      </c>
      <c r="B336" s="38"/>
      <c r="C336" s="38"/>
      <c r="D336" s="38"/>
      <c r="E336" s="38"/>
    </row>
    <row r="337" spans="1:5" x14ac:dyDescent="0.2">
      <c r="A337" s="4">
        <v>335</v>
      </c>
      <c r="B337" s="38"/>
      <c r="C337" s="38"/>
      <c r="D337" s="38"/>
      <c r="E337" s="38"/>
    </row>
    <row r="338" spans="1:5" x14ac:dyDescent="0.2">
      <c r="A338" s="4">
        <v>336</v>
      </c>
      <c r="B338" s="38"/>
      <c r="C338" s="38"/>
      <c r="D338" s="38"/>
      <c r="E338" s="38"/>
    </row>
    <row r="339" spans="1:5" x14ac:dyDescent="0.2">
      <c r="A339" s="4">
        <v>337</v>
      </c>
      <c r="B339" s="38"/>
      <c r="C339" s="38"/>
      <c r="D339" s="38"/>
      <c r="E339" s="38"/>
    </row>
    <row r="340" spans="1:5" x14ac:dyDescent="0.2">
      <c r="A340" s="4">
        <v>338</v>
      </c>
      <c r="B340" s="38"/>
      <c r="C340" s="38"/>
      <c r="D340" s="38"/>
      <c r="E340" s="38"/>
    </row>
    <row r="341" spans="1:5" x14ac:dyDescent="0.2">
      <c r="A341" s="4">
        <v>339</v>
      </c>
      <c r="B341" s="38"/>
      <c r="C341" s="38"/>
      <c r="D341" s="38"/>
      <c r="E341" s="38"/>
    </row>
    <row r="342" spans="1:5" x14ac:dyDescent="0.2">
      <c r="A342" s="4">
        <v>340</v>
      </c>
      <c r="B342" s="38"/>
      <c r="C342" s="38"/>
      <c r="D342" s="38"/>
      <c r="E342" s="38"/>
    </row>
    <row r="343" spans="1:5" x14ac:dyDescent="0.2">
      <c r="A343" s="4">
        <v>341</v>
      </c>
      <c r="B343" s="38"/>
      <c r="C343" s="38"/>
      <c r="D343" s="38"/>
      <c r="E343" s="38"/>
    </row>
    <row r="344" spans="1:5" x14ac:dyDescent="0.2">
      <c r="A344" s="4">
        <v>342</v>
      </c>
      <c r="B344" s="38"/>
      <c r="C344" s="38"/>
      <c r="D344" s="38"/>
      <c r="E344" s="38"/>
    </row>
    <row r="345" spans="1:5" x14ac:dyDescent="0.2">
      <c r="A345" s="4">
        <v>343</v>
      </c>
      <c r="B345" s="38"/>
      <c r="C345" s="38"/>
      <c r="D345" s="38"/>
      <c r="E345" s="38"/>
    </row>
    <row r="346" spans="1:5" x14ac:dyDescent="0.2">
      <c r="A346" s="4">
        <v>344</v>
      </c>
      <c r="B346" s="38"/>
      <c r="C346" s="38"/>
      <c r="D346" s="38"/>
      <c r="E346" s="38"/>
    </row>
    <row r="347" spans="1:5" x14ac:dyDescent="0.2">
      <c r="A347" s="4">
        <v>345</v>
      </c>
      <c r="B347" s="38"/>
      <c r="C347" s="38"/>
      <c r="D347" s="38"/>
      <c r="E347" s="38"/>
    </row>
    <row r="348" spans="1:5" x14ac:dyDescent="0.2">
      <c r="A348" s="4">
        <v>346</v>
      </c>
      <c r="B348" s="38"/>
      <c r="C348" s="38"/>
      <c r="D348" s="38"/>
      <c r="E348" s="38"/>
    </row>
    <row r="349" spans="1:5" x14ac:dyDescent="0.2">
      <c r="A349" s="4">
        <v>347</v>
      </c>
      <c r="B349" s="38"/>
      <c r="C349" s="38"/>
      <c r="D349" s="38"/>
      <c r="E349" s="38"/>
    </row>
    <row r="350" spans="1:5" x14ac:dyDescent="0.2">
      <c r="A350" s="4">
        <v>348</v>
      </c>
      <c r="B350" s="38"/>
      <c r="C350" s="38"/>
      <c r="D350" s="38"/>
      <c r="E350" s="38"/>
    </row>
    <row r="351" spans="1:5" x14ac:dyDescent="0.2">
      <c r="A351" s="4">
        <v>349</v>
      </c>
      <c r="B351" s="38"/>
      <c r="C351" s="38"/>
      <c r="D351" s="38"/>
      <c r="E351" s="38"/>
    </row>
    <row r="352" spans="1:5" x14ac:dyDescent="0.2">
      <c r="A352" s="4">
        <v>350</v>
      </c>
      <c r="B352" s="38"/>
      <c r="C352" s="38"/>
      <c r="D352" s="38"/>
      <c r="E352" s="38"/>
    </row>
    <row r="353" spans="1:5" x14ac:dyDescent="0.2">
      <c r="A353" s="4">
        <v>351</v>
      </c>
      <c r="B353" s="38"/>
      <c r="C353" s="38"/>
      <c r="D353" s="38"/>
      <c r="E353" s="38"/>
    </row>
    <row r="354" spans="1:5" x14ac:dyDescent="0.2">
      <c r="A354" s="4">
        <v>352</v>
      </c>
      <c r="B354" s="38"/>
      <c r="C354" s="38"/>
      <c r="D354" s="38"/>
      <c r="E354" s="38"/>
    </row>
    <row r="355" spans="1:5" x14ac:dyDescent="0.2">
      <c r="A355" s="4">
        <v>353</v>
      </c>
      <c r="B355" s="38"/>
      <c r="C355" s="38"/>
      <c r="D355" s="38"/>
      <c r="E355" s="38"/>
    </row>
    <row r="356" spans="1:5" x14ac:dyDescent="0.2">
      <c r="A356" s="4">
        <v>354</v>
      </c>
      <c r="B356" s="38"/>
      <c r="C356" s="38"/>
      <c r="D356" s="38"/>
      <c r="E356" s="38"/>
    </row>
    <row r="357" spans="1:5" x14ac:dyDescent="0.2">
      <c r="A357" s="4">
        <v>355</v>
      </c>
      <c r="B357" s="38"/>
      <c r="C357" s="38"/>
      <c r="D357" s="38"/>
      <c r="E357" s="38"/>
    </row>
    <row r="358" spans="1:5" x14ac:dyDescent="0.2">
      <c r="A358" s="4">
        <v>356</v>
      </c>
      <c r="B358" s="38"/>
      <c r="C358" s="38"/>
      <c r="D358" s="38"/>
      <c r="E358" s="38"/>
    </row>
    <row r="359" spans="1:5" x14ac:dyDescent="0.2">
      <c r="A359" s="4">
        <v>357</v>
      </c>
      <c r="B359" s="38"/>
      <c r="C359" s="38"/>
      <c r="D359" s="38"/>
      <c r="E359" s="38"/>
    </row>
    <row r="360" spans="1:5" x14ac:dyDescent="0.2">
      <c r="A360" s="4">
        <v>358</v>
      </c>
      <c r="B360" s="38"/>
      <c r="C360" s="38"/>
      <c r="D360" s="38"/>
      <c r="E360" s="38"/>
    </row>
    <row r="361" spans="1:5" x14ac:dyDescent="0.2">
      <c r="A361" s="4">
        <v>359</v>
      </c>
      <c r="B361" s="38"/>
      <c r="C361" s="38"/>
      <c r="D361" s="38"/>
      <c r="E361" s="38"/>
    </row>
    <row r="362" spans="1:5" x14ac:dyDescent="0.2">
      <c r="A362" s="4">
        <v>360</v>
      </c>
      <c r="B362" s="38"/>
      <c r="C362" s="38"/>
      <c r="D362" s="38"/>
      <c r="E362" s="38"/>
    </row>
    <row r="363" spans="1:5" x14ac:dyDescent="0.2">
      <c r="A363" s="4">
        <v>361</v>
      </c>
      <c r="B363" s="38"/>
      <c r="C363" s="38"/>
      <c r="D363" s="38"/>
      <c r="E363" s="38"/>
    </row>
    <row r="364" spans="1:5" x14ac:dyDescent="0.2">
      <c r="A364" s="4">
        <v>362</v>
      </c>
      <c r="B364" s="38"/>
      <c r="C364" s="38"/>
      <c r="D364" s="38"/>
      <c r="E364" s="38"/>
    </row>
    <row r="365" spans="1:5" x14ac:dyDescent="0.2">
      <c r="A365" s="4">
        <v>363</v>
      </c>
      <c r="B365" s="38"/>
      <c r="C365" s="38"/>
      <c r="D365" s="38"/>
      <c r="E365" s="38"/>
    </row>
    <row r="366" spans="1:5" x14ac:dyDescent="0.2">
      <c r="A366" s="4">
        <v>364</v>
      </c>
      <c r="B366" s="38"/>
      <c r="C366" s="38"/>
      <c r="D366" s="38"/>
      <c r="E366" s="38"/>
    </row>
    <row r="367" spans="1:5" x14ac:dyDescent="0.2">
      <c r="A367" s="4">
        <v>365</v>
      </c>
      <c r="B367" s="38"/>
      <c r="C367" s="38"/>
      <c r="D367" s="38"/>
      <c r="E367" s="38"/>
    </row>
    <row r="368" spans="1:5" x14ac:dyDescent="0.2">
      <c r="A368" s="4">
        <v>366</v>
      </c>
      <c r="B368" s="38"/>
      <c r="C368" s="38"/>
      <c r="D368" s="38"/>
      <c r="E368" s="38"/>
    </row>
    <row r="369" spans="1:5" x14ac:dyDescent="0.2">
      <c r="A369" s="4">
        <v>367</v>
      </c>
      <c r="B369" s="38"/>
      <c r="C369" s="38"/>
      <c r="D369" s="38"/>
      <c r="E369" s="38"/>
    </row>
    <row r="370" spans="1:5" x14ac:dyDescent="0.2">
      <c r="A370" s="4">
        <v>368</v>
      </c>
      <c r="B370" s="38"/>
      <c r="C370" s="38"/>
      <c r="D370" s="38"/>
      <c r="E370" s="38"/>
    </row>
    <row r="371" spans="1:5" x14ac:dyDescent="0.2">
      <c r="A371" s="4">
        <v>369</v>
      </c>
      <c r="B371" s="38"/>
      <c r="C371" s="38"/>
      <c r="D371" s="38"/>
      <c r="E371" s="38"/>
    </row>
    <row r="372" spans="1:5" x14ac:dyDescent="0.2">
      <c r="A372" s="4">
        <v>370</v>
      </c>
      <c r="B372" s="38"/>
      <c r="C372" s="38"/>
      <c r="D372" s="38"/>
      <c r="E372" s="38"/>
    </row>
    <row r="373" spans="1:5" x14ac:dyDescent="0.2">
      <c r="A373" s="4">
        <v>371</v>
      </c>
      <c r="B373" s="38"/>
      <c r="C373" s="38"/>
      <c r="D373" s="38"/>
      <c r="E373" s="38"/>
    </row>
    <row r="374" spans="1:5" x14ac:dyDescent="0.2">
      <c r="A374" s="4">
        <v>372</v>
      </c>
      <c r="B374" s="38"/>
      <c r="C374" s="38"/>
      <c r="D374" s="38"/>
      <c r="E374" s="38"/>
    </row>
    <row r="375" spans="1:5" x14ac:dyDescent="0.2">
      <c r="A375" s="4">
        <v>373</v>
      </c>
      <c r="B375" s="38"/>
      <c r="C375" s="38"/>
      <c r="D375" s="38"/>
      <c r="E375" s="38"/>
    </row>
    <row r="376" spans="1:5" x14ac:dyDescent="0.2">
      <c r="A376" s="4">
        <v>374</v>
      </c>
      <c r="B376" s="38"/>
      <c r="C376" s="38"/>
      <c r="D376" s="38"/>
      <c r="E376" s="38"/>
    </row>
    <row r="377" spans="1:5" x14ac:dyDescent="0.2">
      <c r="A377" s="4">
        <v>375</v>
      </c>
      <c r="B377" s="38"/>
      <c r="C377" s="38"/>
      <c r="D377" s="38"/>
      <c r="E377" s="38"/>
    </row>
    <row r="378" spans="1:5" x14ac:dyDescent="0.2">
      <c r="A378" s="4">
        <v>376</v>
      </c>
      <c r="B378" s="38"/>
      <c r="C378" s="38"/>
      <c r="D378" s="38"/>
      <c r="E378" s="38"/>
    </row>
    <row r="379" spans="1:5" x14ac:dyDescent="0.2">
      <c r="A379" s="4">
        <v>377</v>
      </c>
      <c r="B379" s="38"/>
      <c r="C379" s="38"/>
      <c r="D379" s="38"/>
      <c r="E379" s="38"/>
    </row>
    <row r="380" spans="1:5" x14ac:dyDescent="0.2">
      <c r="A380" s="4">
        <v>378</v>
      </c>
      <c r="B380" s="38"/>
      <c r="C380" s="38"/>
      <c r="D380" s="38"/>
      <c r="E380" s="38"/>
    </row>
    <row r="381" spans="1:5" x14ac:dyDescent="0.2">
      <c r="A381" s="4">
        <v>379</v>
      </c>
      <c r="B381" s="38"/>
      <c r="C381" s="38"/>
      <c r="D381" s="38"/>
      <c r="E381" s="38"/>
    </row>
    <row r="382" spans="1:5" x14ac:dyDescent="0.2">
      <c r="A382" s="4">
        <v>380</v>
      </c>
      <c r="B382" s="38"/>
      <c r="C382" s="38"/>
      <c r="D382" s="38"/>
      <c r="E382" s="38"/>
    </row>
    <row r="383" spans="1:5" x14ac:dyDescent="0.2">
      <c r="A383" s="4">
        <v>381</v>
      </c>
      <c r="B383" s="38"/>
      <c r="C383" s="38"/>
      <c r="D383" s="38"/>
      <c r="E383" s="38"/>
    </row>
    <row r="384" spans="1:5" x14ac:dyDescent="0.2">
      <c r="A384" s="4">
        <v>382</v>
      </c>
      <c r="B384" s="38"/>
      <c r="C384" s="38"/>
      <c r="D384" s="38"/>
      <c r="E384" s="38"/>
    </row>
    <row r="385" spans="1:5" x14ac:dyDescent="0.2">
      <c r="A385" s="4">
        <v>383</v>
      </c>
      <c r="B385" s="38"/>
      <c r="C385" s="38"/>
      <c r="D385" s="38"/>
      <c r="E385" s="38"/>
    </row>
    <row r="386" spans="1:5" x14ac:dyDescent="0.2">
      <c r="A386" s="4">
        <v>384</v>
      </c>
      <c r="B386" s="38"/>
      <c r="C386" s="38"/>
      <c r="D386" s="38"/>
      <c r="E386" s="38"/>
    </row>
    <row r="387" spans="1:5" x14ac:dyDescent="0.2">
      <c r="A387" s="4">
        <v>385</v>
      </c>
      <c r="B387" s="38"/>
      <c r="C387" s="38"/>
      <c r="D387" s="38"/>
      <c r="E387" s="38"/>
    </row>
    <row r="388" spans="1:5" x14ac:dyDescent="0.2">
      <c r="A388" s="4">
        <v>386</v>
      </c>
      <c r="B388" s="38"/>
      <c r="C388" s="38"/>
      <c r="D388" s="38"/>
      <c r="E388" s="38"/>
    </row>
    <row r="389" spans="1:5" x14ac:dyDescent="0.2">
      <c r="A389" s="4">
        <v>387</v>
      </c>
      <c r="B389" s="38"/>
      <c r="C389" s="38"/>
      <c r="D389" s="38"/>
      <c r="E389" s="38"/>
    </row>
    <row r="390" spans="1:5" x14ac:dyDescent="0.2">
      <c r="A390" s="4">
        <v>388</v>
      </c>
      <c r="B390" s="38"/>
      <c r="C390" s="38"/>
      <c r="D390" s="38"/>
      <c r="E390" s="38"/>
    </row>
    <row r="391" spans="1:5" x14ac:dyDescent="0.2">
      <c r="A391" s="4">
        <v>389</v>
      </c>
      <c r="B391" s="38"/>
      <c r="C391" s="38"/>
      <c r="D391" s="38"/>
      <c r="E391" s="38"/>
    </row>
    <row r="392" spans="1:5" x14ac:dyDescent="0.2">
      <c r="A392" s="4">
        <v>390</v>
      </c>
      <c r="B392" s="38"/>
      <c r="C392" s="38"/>
      <c r="D392" s="38"/>
      <c r="E392" s="38"/>
    </row>
    <row r="393" spans="1:5" x14ac:dyDescent="0.2">
      <c r="A393" s="4">
        <v>391</v>
      </c>
      <c r="B393" s="38"/>
      <c r="C393" s="38"/>
      <c r="D393" s="38"/>
      <c r="E393" s="38"/>
    </row>
    <row r="394" spans="1:5" x14ac:dyDescent="0.2">
      <c r="A394" s="4">
        <v>392</v>
      </c>
      <c r="B394" s="38"/>
      <c r="C394" s="38"/>
      <c r="D394" s="38"/>
      <c r="E394" s="38"/>
    </row>
    <row r="395" spans="1:5" x14ac:dyDescent="0.2">
      <c r="A395" s="4">
        <v>393</v>
      </c>
      <c r="B395" s="38"/>
      <c r="C395" s="38"/>
      <c r="D395" s="38"/>
      <c r="E395" s="38"/>
    </row>
    <row r="396" spans="1:5" x14ac:dyDescent="0.2">
      <c r="A396" s="4">
        <v>394</v>
      </c>
      <c r="B396" s="38"/>
      <c r="C396" s="38"/>
      <c r="D396" s="38"/>
      <c r="E396" s="38"/>
    </row>
    <row r="397" spans="1:5" x14ac:dyDescent="0.2">
      <c r="A397" s="4">
        <v>395</v>
      </c>
      <c r="B397" s="38"/>
      <c r="C397" s="38"/>
      <c r="D397" s="38"/>
      <c r="E397" s="38"/>
    </row>
    <row r="398" spans="1:5" x14ac:dyDescent="0.2">
      <c r="A398" s="4">
        <v>396</v>
      </c>
      <c r="B398" s="38"/>
      <c r="C398" s="38"/>
      <c r="D398" s="38"/>
      <c r="E398" s="38"/>
    </row>
    <row r="399" spans="1:5" x14ac:dyDescent="0.2">
      <c r="A399" s="4">
        <v>397</v>
      </c>
      <c r="B399" s="38"/>
      <c r="C399" s="38"/>
      <c r="D399" s="38"/>
      <c r="E399" s="38"/>
    </row>
    <row r="400" spans="1:5" x14ac:dyDescent="0.2">
      <c r="A400" s="4">
        <v>398</v>
      </c>
      <c r="B400" s="38"/>
      <c r="C400" s="38"/>
      <c r="D400" s="38"/>
      <c r="E400" s="38"/>
    </row>
    <row r="401" spans="1:5" x14ac:dyDescent="0.2">
      <c r="A401" s="4">
        <v>399</v>
      </c>
      <c r="B401" s="38"/>
      <c r="C401" s="38"/>
      <c r="D401" s="38"/>
      <c r="E401" s="38"/>
    </row>
    <row r="402" spans="1:5" x14ac:dyDescent="0.2">
      <c r="A402" s="4">
        <v>400</v>
      </c>
      <c r="B402" s="38"/>
      <c r="C402" s="38"/>
      <c r="D402" s="38"/>
      <c r="E402" s="38"/>
    </row>
    <row r="403" spans="1:5" x14ac:dyDescent="0.2">
      <c r="A403" s="4">
        <v>401</v>
      </c>
      <c r="B403" s="38"/>
      <c r="C403" s="38"/>
      <c r="D403" s="38"/>
      <c r="E403" s="38"/>
    </row>
    <row r="404" spans="1:5" x14ac:dyDescent="0.2">
      <c r="A404" s="4">
        <v>402</v>
      </c>
      <c r="B404" s="38"/>
      <c r="C404" s="38"/>
      <c r="D404" s="38"/>
      <c r="E404" s="38"/>
    </row>
    <row r="405" spans="1:5" x14ac:dyDescent="0.2">
      <c r="A405" s="4">
        <v>403</v>
      </c>
      <c r="B405" s="38"/>
      <c r="C405" s="38"/>
      <c r="D405" s="38"/>
      <c r="E405" s="38"/>
    </row>
    <row r="406" spans="1:5" x14ac:dyDescent="0.2">
      <c r="A406" s="4">
        <v>404</v>
      </c>
      <c r="B406" s="38"/>
      <c r="C406" s="38"/>
      <c r="D406" s="38"/>
      <c r="E406" s="38"/>
    </row>
    <row r="407" spans="1:5" x14ac:dyDescent="0.2">
      <c r="A407" s="4">
        <v>405</v>
      </c>
      <c r="B407" s="38"/>
      <c r="C407" s="38"/>
      <c r="D407" s="38"/>
      <c r="E407" s="38"/>
    </row>
    <row r="408" spans="1:5" x14ac:dyDescent="0.2">
      <c r="A408" s="4">
        <v>406</v>
      </c>
      <c r="B408" s="38"/>
      <c r="C408" s="38"/>
      <c r="D408" s="38"/>
      <c r="E408" s="38"/>
    </row>
    <row r="409" spans="1:5" x14ac:dyDescent="0.2">
      <c r="A409" s="4">
        <v>407</v>
      </c>
      <c r="B409" s="38"/>
      <c r="C409" s="38"/>
      <c r="D409" s="38"/>
      <c r="E409" s="38"/>
    </row>
    <row r="410" spans="1:5" x14ac:dyDescent="0.2">
      <c r="A410" s="4">
        <v>408</v>
      </c>
      <c r="B410" s="38"/>
      <c r="C410" s="38"/>
      <c r="D410" s="38"/>
      <c r="E410" s="38"/>
    </row>
    <row r="411" spans="1:5" x14ac:dyDescent="0.2">
      <c r="A411" s="4">
        <v>409</v>
      </c>
      <c r="B411" s="38"/>
      <c r="C411" s="38"/>
      <c r="D411" s="38"/>
      <c r="E411" s="38"/>
    </row>
    <row r="412" spans="1:5" x14ac:dyDescent="0.2">
      <c r="A412" s="4">
        <v>410</v>
      </c>
      <c r="B412" s="38"/>
      <c r="C412" s="38"/>
      <c r="D412" s="38"/>
      <c r="E412" s="38"/>
    </row>
    <row r="413" spans="1:5" x14ac:dyDescent="0.2">
      <c r="A413" s="4">
        <v>411</v>
      </c>
      <c r="B413" s="38"/>
      <c r="C413" s="38"/>
      <c r="D413" s="38"/>
      <c r="E413" s="38"/>
    </row>
    <row r="414" spans="1:5" x14ac:dyDescent="0.2">
      <c r="A414" s="4">
        <v>412</v>
      </c>
      <c r="B414" s="38"/>
      <c r="C414" s="38"/>
      <c r="D414" s="38"/>
      <c r="E414" s="38"/>
    </row>
    <row r="415" spans="1:5" x14ac:dyDescent="0.2">
      <c r="A415" s="4">
        <v>413</v>
      </c>
      <c r="B415" s="38"/>
      <c r="C415" s="38"/>
      <c r="D415" s="38"/>
      <c r="E415" s="38"/>
    </row>
    <row r="416" spans="1:5" x14ac:dyDescent="0.2">
      <c r="A416" s="4">
        <v>414</v>
      </c>
      <c r="B416" s="38"/>
      <c r="C416" s="38"/>
      <c r="D416" s="38"/>
      <c r="E416" s="38"/>
    </row>
    <row r="417" spans="1:5" x14ac:dyDescent="0.2">
      <c r="A417" s="4">
        <v>415</v>
      </c>
      <c r="B417" s="38"/>
      <c r="C417" s="38"/>
      <c r="D417" s="38"/>
      <c r="E417" s="38"/>
    </row>
    <row r="418" spans="1:5" x14ac:dyDescent="0.2">
      <c r="A418" s="4">
        <v>416</v>
      </c>
      <c r="B418" s="38"/>
      <c r="C418" s="38"/>
      <c r="D418" s="38"/>
      <c r="E418" s="38"/>
    </row>
    <row r="419" spans="1:5" x14ac:dyDescent="0.2">
      <c r="A419" s="4">
        <v>417</v>
      </c>
      <c r="B419" s="38"/>
      <c r="C419" s="38"/>
      <c r="D419" s="38"/>
      <c r="E419" s="38"/>
    </row>
    <row r="420" spans="1:5" x14ac:dyDescent="0.2">
      <c r="A420" s="4">
        <v>418</v>
      </c>
      <c r="B420" s="38"/>
      <c r="C420" s="38"/>
      <c r="D420" s="38"/>
      <c r="E420" s="38"/>
    </row>
    <row r="421" spans="1:5" x14ac:dyDescent="0.2">
      <c r="A421" s="4">
        <v>419</v>
      </c>
      <c r="B421" s="38"/>
      <c r="C421" s="38"/>
      <c r="D421" s="38"/>
      <c r="E421" s="38"/>
    </row>
    <row r="422" spans="1:5" x14ac:dyDescent="0.2">
      <c r="A422" s="4">
        <v>420</v>
      </c>
      <c r="B422" s="38"/>
      <c r="C422" s="38"/>
      <c r="D422" s="38"/>
      <c r="E422" s="38"/>
    </row>
    <row r="423" spans="1:5" x14ac:dyDescent="0.2">
      <c r="A423" s="4">
        <v>421</v>
      </c>
      <c r="B423" s="38"/>
      <c r="C423" s="38"/>
      <c r="D423" s="38"/>
      <c r="E423" s="38"/>
    </row>
    <row r="424" spans="1:5" x14ac:dyDescent="0.2">
      <c r="A424" s="4">
        <v>422</v>
      </c>
      <c r="B424" s="38"/>
      <c r="C424" s="38"/>
      <c r="D424" s="38"/>
      <c r="E424" s="38"/>
    </row>
    <row r="425" spans="1:5" x14ac:dyDescent="0.2">
      <c r="A425" s="4">
        <v>423</v>
      </c>
      <c r="B425" s="38"/>
      <c r="C425" s="38"/>
      <c r="D425" s="38"/>
      <c r="E425" s="38"/>
    </row>
    <row r="426" spans="1:5" x14ac:dyDescent="0.2">
      <c r="A426" s="4">
        <v>424</v>
      </c>
      <c r="B426" s="38"/>
      <c r="C426" s="38"/>
      <c r="D426" s="38"/>
      <c r="E426" s="38"/>
    </row>
    <row r="427" spans="1:5" x14ac:dyDescent="0.2">
      <c r="A427" s="4">
        <v>425</v>
      </c>
      <c r="B427" s="38"/>
      <c r="C427" s="38"/>
      <c r="D427" s="38"/>
      <c r="E427" s="38"/>
    </row>
    <row r="428" spans="1:5" x14ac:dyDescent="0.2">
      <c r="A428" s="4">
        <v>426</v>
      </c>
      <c r="B428" s="38"/>
      <c r="C428" s="38"/>
      <c r="D428" s="38"/>
      <c r="E428" s="38"/>
    </row>
    <row r="429" spans="1:5" x14ac:dyDescent="0.2">
      <c r="A429" s="4">
        <v>427</v>
      </c>
      <c r="B429" s="38"/>
      <c r="C429" s="38"/>
      <c r="D429" s="38"/>
      <c r="E429" s="38"/>
    </row>
    <row r="430" spans="1:5" x14ac:dyDescent="0.2">
      <c r="A430" s="4">
        <v>428</v>
      </c>
      <c r="B430" s="38"/>
      <c r="C430" s="38"/>
      <c r="D430" s="38"/>
      <c r="E430" s="38"/>
    </row>
    <row r="431" spans="1:5" x14ac:dyDescent="0.2">
      <c r="A431" s="4">
        <v>429</v>
      </c>
      <c r="B431" s="38"/>
      <c r="C431" s="38"/>
      <c r="D431" s="38"/>
      <c r="E431" s="38"/>
    </row>
    <row r="432" spans="1:5" x14ac:dyDescent="0.2">
      <c r="A432" s="4">
        <v>430</v>
      </c>
      <c r="B432" s="38"/>
      <c r="C432" s="38"/>
      <c r="D432" s="38"/>
      <c r="E432" s="38"/>
    </row>
    <row r="433" spans="1:5" x14ac:dyDescent="0.2">
      <c r="A433" s="4">
        <v>431</v>
      </c>
      <c r="B433" s="38"/>
      <c r="C433" s="38"/>
      <c r="D433" s="38"/>
      <c r="E433" s="38"/>
    </row>
    <row r="434" spans="1:5" x14ac:dyDescent="0.2">
      <c r="A434" s="4">
        <v>432</v>
      </c>
      <c r="B434" s="38"/>
      <c r="C434" s="38"/>
      <c r="D434" s="38"/>
      <c r="E434" s="38"/>
    </row>
    <row r="435" spans="1:5" x14ac:dyDescent="0.2">
      <c r="A435" s="4">
        <v>433</v>
      </c>
      <c r="B435" s="38"/>
      <c r="C435" s="38"/>
      <c r="D435" s="38"/>
      <c r="E435" s="38"/>
    </row>
    <row r="436" spans="1:5" x14ac:dyDescent="0.2">
      <c r="A436" s="4">
        <v>434</v>
      </c>
      <c r="B436" s="38"/>
      <c r="C436" s="38"/>
      <c r="D436" s="38"/>
      <c r="E436" s="38"/>
    </row>
    <row r="437" spans="1:5" x14ac:dyDescent="0.2">
      <c r="A437" s="4">
        <v>435</v>
      </c>
      <c r="B437" s="38"/>
      <c r="C437" s="38"/>
      <c r="D437" s="38"/>
      <c r="E437" s="38"/>
    </row>
    <row r="438" spans="1:5" x14ac:dyDescent="0.2">
      <c r="A438" s="4">
        <v>436</v>
      </c>
      <c r="B438" s="38"/>
      <c r="C438" s="38"/>
      <c r="D438" s="38"/>
      <c r="E438" s="38"/>
    </row>
    <row r="439" spans="1:5" x14ac:dyDescent="0.2">
      <c r="A439" s="4">
        <v>437</v>
      </c>
      <c r="B439" s="38"/>
      <c r="C439" s="38"/>
      <c r="D439" s="38"/>
      <c r="E439" s="38"/>
    </row>
    <row r="440" spans="1:5" x14ac:dyDescent="0.2">
      <c r="A440" s="4">
        <v>438</v>
      </c>
      <c r="B440" s="38"/>
      <c r="C440" s="38"/>
      <c r="D440" s="38"/>
      <c r="E440" s="38"/>
    </row>
    <row r="441" spans="1:5" x14ac:dyDescent="0.2">
      <c r="A441" s="4">
        <v>439</v>
      </c>
      <c r="B441" s="38"/>
      <c r="C441" s="38"/>
      <c r="D441" s="38"/>
      <c r="E441" s="38"/>
    </row>
    <row r="442" spans="1:5" x14ac:dyDescent="0.2">
      <c r="A442" s="4">
        <v>440</v>
      </c>
      <c r="B442" s="38"/>
      <c r="C442" s="38"/>
      <c r="D442" s="38"/>
      <c r="E442" s="38"/>
    </row>
    <row r="443" spans="1:5" x14ac:dyDescent="0.2">
      <c r="A443" s="4">
        <v>441</v>
      </c>
      <c r="B443" s="38"/>
      <c r="C443" s="38"/>
      <c r="D443" s="38"/>
      <c r="E443" s="38"/>
    </row>
    <row r="444" spans="1:5" x14ac:dyDescent="0.2">
      <c r="A444" s="4">
        <v>442</v>
      </c>
      <c r="B444" s="38"/>
      <c r="C444" s="38"/>
      <c r="D444" s="38"/>
      <c r="E444" s="38"/>
    </row>
    <row r="445" spans="1:5" x14ac:dyDescent="0.2">
      <c r="A445" s="4">
        <v>443</v>
      </c>
      <c r="B445" s="38"/>
      <c r="C445" s="38"/>
      <c r="D445" s="38"/>
      <c r="E445" s="38"/>
    </row>
    <row r="446" spans="1:5" x14ac:dyDescent="0.2">
      <c r="A446" s="4">
        <v>444</v>
      </c>
      <c r="B446" s="38"/>
      <c r="C446" s="38"/>
      <c r="D446" s="38"/>
      <c r="E446" s="38"/>
    </row>
    <row r="447" spans="1:5" x14ac:dyDescent="0.2">
      <c r="A447" s="4">
        <v>445</v>
      </c>
      <c r="B447" s="38"/>
      <c r="C447" s="38"/>
      <c r="D447" s="38"/>
      <c r="E447" s="38"/>
    </row>
    <row r="448" spans="1:5" x14ac:dyDescent="0.2">
      <c r="A448" s="4">
        <v>446</v>
      </c>
      <c r="B448" s="38"/>
      <c r="C448" s="38"/>
      <c r="D448" s="38"/>
      <c r="E448" s="38"/>
    </row>
    <row r="449" spans="1:5" x14ac:dyDescent="0.2">
      <c r="A449" s="4">
        <v>447</v>
      </c>
      <c r="B449" s="38"/>
      <c r="C449" s="38"/>
      <c r="D449" s="38"/>
      <c r="E449" s="38"/>
    </row>
    <row r="450" spans="1:5" x14ac:dyDescent="0.2">
      <c r="A450" s="4">
        <v>448</v>
      </c>
      <c r="B450" s="38"/>
      <c r="C450" s="38"/>
      <c r="D450" s="38"/>
      <c r="E450" s="38"/>
    </row>
    <row r="451" spans="1:5" x14ac:dyDescent="0.2">
      <c r="A451" s="4">
        <v>449</v>
      </c>
      <c r="B451" s="38"/>
      <c r="C451" s="38"/>
      <c r="D451" s="38"/>
      <c r="E451" s="38"/>
    </row>
    <row r="452" spans="1:5" x14ac:dyDescent="0.2">
      <c r="A452" s="4">
        <v>450</v>
      </c>
      <c r="B452" s="38"/>
      <c r="C452" s="38"/>
      <c r="D452" s="38"/>
      <c r="E452" s="38"/>
    </row>
    <row r="453" spans="1:5" x14ac:dyDescent="0.2">
      <c r="A453" s="4">
        <v>451</v>
      </c>
      <c r="B453" s="38"/>
      <c r="C453" s="38"/>
      <c r="D453" s="38"/>
      <c r="E453" s="38"/>
    </row>
    <row r="454" spans="1:5" x14ac:dyDescent="0.2">
      <c r="A454" s="4">
        <v>452</v>
      </c>
      <c r="B454" s="38"/>
      <c r="C454" s="38"/>
      <c r="D454" s="38"/>
      <c r="E454" s="38"/>
    </row>
    <row r="455" spans="1:5" x14ac:dyDescent="0.2">
      <c r="A455" s="4">
        <v>453</v>
      </c>
      <c r="B455" s="38"/>
      <c r="C455" s="38"/>
      <c r="D455" s="38"/>
      <c r="E455" s="38"/>
    </row>
    <row r="456" spans="1:5" x14ac:dyDescent="0.2">
      <c r="A456" s="4">
        <v>454</v>
      </c>
      <c r="B456" s="38"/>
      <c r="C456" s="38"/>
      <c r="D456" s="38"/>
      <c r="E456" s="38"/>
    </row>
    <row r="457" spans="1:5" x14ac:dyDescent="0.2">
      <c r="A457" s="4">
        <v>455</v>
      </c>
      <c r="B457" s="38"/>
      <c r="C457" s="38"/>
      <c r="D457" s="38"/>
      <c r="E457" s="38"/>
    </row>
    <row r="458" spans="1:5" x14ac:dyDescent="0.2">
      <c r="A458" s="4">
        <v>456</v>
      </c>
      <c r="B458" s="38"/>
      <c r="C458" s="38"/>
      <c r="D458" s="38"/>
      <c r="E458" s="38"/>
    </row>
    <row r="459" spans="1:5" x14ac:dyDescent="0.2">
      <c r="A459" s="4">
        <v>457</v>
      </c>
      <c r="B459" s="38"/>
      <c r="C459" s="38"/>
      <c r="D459" s="38"/>
      <c r="E459" s="38"/>
    </row>
    <row r="460" spans="1:5" x14ac:dyDescent="0.2">
      <c r="A460" s="4">
        <v>458</v>
      </c>
      <c r="B460" s="38"/>
      <c r="C460" s="38"/>
      <c r="D460" s="38"/>
      <c r="E460" s="38"/>
    </row>
    <row r="461" spans="1:5" x14ac:dyDescent="0.2">
      <c r="A461" s="4">
        <v>459</v>
      </c>
      <c r="B461" s="38"/>
      <c r="C461" s="38"/>
      <c r="D461" s="38"/>
      <c r="E461" s="38"/>
    </row>
    <row r="462" spans="1:5" x14ac:dyDescent="0.2">
      <c r="A462" s="4">
        <v>460</v>
      </c>
      <c r="B462" s="38"/>
      <c r="C462" s="38"/>
      <c r="D462" s="38"/>
      <c r="E462" s="38"/>
    </row>
    <row r="463" spans="1:5" x14ac:dyDescent="0.2">
      <c r="A463" s="4">
        <v>461</v>
      </c>
      <c r="B463" s="38"/>
      <c r="C463" s="38"/>
      <c r="D463" s="38"/>
      <c r="E463" s="38"/>
    </row>
    <row r="464" spans="1:5" x14ac:dyDescent="0.2">
      <c r="A464" s="4">
        <v>462</v>
      </c>
      <c r="B464" s="38"/>
      <c r="C464" s="38"/>
      <c r="D464" s="38"/>
      <c r="E464" s="38"/>
    </row>
    <row r="465" spans="1:5" x14ac:dyDescent="0.2">
      <c r="A465" s="4">
        <v>463</v>
      </c>
      <c r="B465" s="38"/>
      <c r="C465" s="38"/>
      <c r="D465" s="38"/>
      <c r="E465" s="38"/>
    </row>
    <row r="466" spans="1:5" x14ac:dyDescent="0.2">
      <c r="A466" s="4">
        <v>464</v>
      </c>
      <c r="B466" s="38"/>
      <c r="C466" s="38"/>
      <c r="D466" s="38"/>
      <c r="E466" s="38"/>
    </row>
    <row r="467" spans="1:5" x14ac:dyDescent="0.2">
      <c r="A467" s="4">
        <v>465</v>
      </c>
      <c r="B467" s="38"/>
      <c r="C467" s="38"/>
      <c r="D467" s="38"/>
      <c r="E467" s="38"/>
    </row>
    <row r="468" spans="1:5" x14ac:dyDescent="0.2">
      <c r="A468" s="4">
        <v>466</v>
      </c>
      <c r="B468" s="38"/>
      <c r="C468" s="38"/>
      <c r="D468" s="38"/>
      <c r="E468" s="38"/>
    </row>
    <row r="469" spans="1:5" x14ac:dyDescent="0.2">
      <c r="A469" s="4">
        <v>467</v>
      </c>
      <c r="B469" s="38"/>
      <c r="C469" s="38"/>
      <c r="D469" s="38"/>
      <c r="E469" s="38"/>
    </row>
    <row r="470" spans="1:5" x14ac:dyDescent="0.2">
      <c r="A470" s="4">
        <v>468</v>
      </c>
      <c r="B470" s="38"/>
      <c r="C470" s="38"/>
      <c r="D470" s="38"/>
      <c r="E470" s="38"/>
    </row>
    <row r="471" spans="1:5" x14ac:dyDescent="0.2">
      <c r="A471" s="4">
        <v>469</v>
      </c>
      <c r="B471" s="38"/>
      <c r="C471" s="38"/>
      <c r="D471" s="38"/>
      <c r="E471" s="38"/>
    </row>
    <row r="472" spans="1:5" x14ac:dyDescent="0.2">
      <c r="A472" s="4">
        <v>470</v>
      </c>
      <c r="B472" s="38"/>
      <c r="C472" s="38"/>
      <c r="D472" s="38"/>
      <c r="E472" s="38"/>
    </row>
    <row r="473" spans="1:5" x14ac:dyDescent="0.2">
      <c r="A473" s="4">
        <v>471</v>
      </c>
      <c r="B473" s="38"/>
      <c r="C473" s="38"/>
      <c r="D473" s="38"/>
      <c r="E473" s="38"/>
    </row>
    <row r="474" spans="1:5" x14ac:dyDescent="0.2">
      <c r="A474" s="4">
        <v>472</v>
      </c>
      <c r="B474" s="38"/>
      <c r="C474" s="38"/>
      <c r="D474" s="38"/>
      <c r="E474" s="38"/>
    </row>
    <row r="475" spans="1:5" x14ac:dyDescent="0.2">
      <c r="A475" s="4">
        <v>473</v>
      </c>
      <c r="B475" s="38"/>
      <c r="C475" s="38"/>
      <c r="D475" s="38"/>
      <c r="E475" s="38"/>
    </row>
    <row r="476" spans="1:5" x14ac:dyDescent="0.2">
      <c r="A476" s="4">
        <v>474</v>
      </c>
      <c r="B476" s="38"/>
      <c r="C476" s="38"/>
      <c r="D476" s="38"/>
      <c r="E476" s="38"/>
    </row>
    <row r="477" spans="1:5" x14ac:dyDescent="0.2">
      <c r="A477" s="4">
        <v>475</v>
      </c>
      <c r="B477" s="38"/>
      <c r="C477" s="38"/>
      <c r="D477" s="38"/>
      <c r="E477" s="38"/>
    </row>
    <row r="478" spans="1:5" x14ac:dyDescent="0.2">
      <c r="A478" s="4">
        <v>476</v>
      </c>
      <c r="B478" s="38"/>
      <c r="C478" s="38"/>
      <c r="D478" s="38"/>
      <c r="E478" s="38"/>
    </row>
    <row r="479" spans="1:5" x14ac:dyDescent="0.2">
      <c r="A479" s="4">
        <v>477</v>
      </c>
      <c r="B479" s="38"/>
      <c r="C479" s="38"/>
      <c r="D479" s="38"/>
      <c r="E479" s="38"/>
    </row>
    <row r="480" spans="1:5" x14ac:dyDescent="0.2">
      <c r="A480" s="4">
        <v>478</v>
      </c>
      <c r="B480" s="38"/>
      <c r="C480" s="38"/>
      <c r="D480" s="38"/>
      <c r="E480" s="38"/>
    </row>
    <row r="481" spans="1:5" x14ac:dyDescent="0.2">
      <c r="A481" s="4">
        <v>479</v>
      </c>
      <c r="B481" s="38"/>
      <c r="C481" s="38"/>
      <c r="D481" s="38"/>
      <c r="E481" s="38"/>
    </row>
    <row r="482" spans="1:5" x14ac:dyDescent="0.2">
      <c r="A482" s="4">
        <v>480</v>
      </c>
      <c r="B482" s="38"/>
      <c r="C482" s="38"/>
      <c r="D482" s="38"/>
      <c r="E482" s="38"/>
    </row>
    <row r="483" spans="1:5" x14ac:dyDescent="0.2">
      <c r="A483" s="4">
        <v>481</v>
      </c>
      <c r="B483" s="38"/>
      <c r="C483" s="38"/>
      <c r="D483" s="38"/>
      <c r="E483" s="38"/>
    </row>
    <row r="484" spans="1:5" x14ac:dyDescent="0.2">
      <c r="A484" s="4">
        <v>482</v>
      </c>
      <c r="B484" s="38"/>
      <c r="C484" s="38"/>
      <c r="D484" s="38"/>
      <c r="E484" s="38"/>
    </row>
    <row r="485" spans="1:5" x14ac:dyDescent="0.2">
      <c r="A485" s="4">
        <v>483</v>
      </c>
      <c r="B485" s="38"/>
      <c r="C485" s="38"/>
      <c r="D485" s="38"/>
      <c r="E485" s="38"/>
    </row>
    <row r="486" spans="1:5" x14ac:dyDescent="0.2">
      <c r="A486" s="4">
        <v>484</v>
      </c>
      <c r="B486" s="38"/>
      <c r="C486" s="38"/>
      <c r="D486" s="38"/>
      <c r="E486" s="38"/>
    </row>
    <row r="487" spans="1:5" x14ac:dyDescent="0.2">
      <c r="A487" s="4">
        <v>485</v>
      </c>
      <c r="B487" s="38"/>
      <c r="C487" s="38"/>
      <c r="D487" s="38"/>
      <c r="E487" s="38"/>
    </row>
    <row r="488" spans="1:5" x14ac:dyDescent="0.2">
      <c r="A488" s="4">
        <v>486</v>
      </c>
      <c r="B488" s="38"/>
      <c r="C488" s="38"/>
      <c r="D488" s="38"/>
      <c r="E488" s="38"/>
    </row>
    <row r="489" spans="1:5" x14ac:dyDescent="0.2">
      <c r="A489" s="4">
        <v>487</v>
      </c>
      <c r="B489" s="38"/>
      <c r="C489" s="38"/>
      <c r="D489" s="38"/>
      <c r="E489" s="38"/>
    </row>
    <row r="490" spans="1:5" x14ac:dyDescent="0.2">
      <c r="A490" s="4">
        <v>488</v>
      </c>
      <c r="B490" s="38"/>
      <c r="C490" s="38"/>
      <c r="D490" s="38"/>
      <c r="E490" s="38"/>
    </row>
    <row r="491" spans="1:5" x14ac:dyDescent="0.2">
      <c r="A491" s="4">
        <v>489</v>
      </c>
      <c r="B491" s="38"/>
      <c r="C491" s="38"/>
      <c r="D491" s="38"/>
      <c r="E491" s="38"/>
    </row>
    <row r="492" spans="1:5" x14ac:dyDescent="0.2">
      <c r="A492" s="4">
        <v>490</v>
      </c>
      <c r="B492" s="38"/>
      <c r="C492" s="38"/>
      <c r="D492" s="38"/>
      <c r="E492" s="38"/>
    </row>
    <row r="493" spans="1:5" x14ac:dyDescent="0.2">
      <c r="A493" s="4">
        <v>491</v>
      </c>
      <c r="B493" s="38"/>
      <c r="C493" s="38"/>
      <c r="D493" s="38"/>
      <c r="E493" s="38"/>
    </row>
    <row r="494" spans="1:5" x14ac:dyDescent="0.2">
      <c r="A494" s="4">
        <v>492</v>
      </c>
      <c r="B494" s="38"/>
      <c r="C494" s="38"/>
      <c r="D494" s="38"/>
      <c r="E494" s="38"/>
    </row>
    <row r="495" spans="1:5" x14ac:dyDescent="0.2">
      <c r="A495" s="4">
        <v>493</v>
      </c>
      <c r="B495" s="38"/>
      <c r="C495" s="38"/>
      <c r="D495" s="38"/>
      <c r="E495" s="38"/>
    </row>
    <row r="496" spans="1:5" x14ac:dyDescent="0.2">
      <c r="A496" s="4">
        <v>494</v>
      </c>
      <c r="B496" s="38"/>
      <c r="C496" s="38"/>
      <c r="D496" s="38"/>
      <c r="E496" s="38"/>
    </row>
    <row r="497" spans="1:5" x14ac:dyDescent="0.2">
      <c r="A497" s="4">
        <v>495</v>
      </c>
      <c r="B497" s="38"/>
      <c r="C497" s="38"/>
      <c r="D497" s="38"/>
      <c r="E497" s="38"/>
    </row>
    <row r="498" spans="1:5" x14ac:dyDescent="0.2">
      <c r="A498" s="4">
        <v>496</v>
      </c>
      <c r="B498" s="38"/>
      <c r="C498" s="38"/>
      <c r="D498" s="38"/>
      <c r="E498" s="38"/>
    </row>
    <row r="499" spans="1:5" x14ac:dyDescent="0.2">
      <c r="A499" s="4">
        <v>497</v>
      </c>
      <c r="B499" s="38"/>
      <c r="C499" s="38"/>
      <c r="D499" s="38"/>
      <c r="E499" s="38"/>
    </row>
    <row r="500" spans="1:5" x14ac:dyDescent="0.2">
      <c r="A500" s="4">
        <v>498</v>
      </c>
      <c r="B500" s="38"/>
      <c r="C500" s="38"/>
      <c r="D500" s="38"/>
      <c r="E500" s="38"/>
    </row>
    <row r="501" spans="1:5" x14ac:dyDescent="0.2">
      <c r="A501" s="4">
        <v>499</v>
      </c>
      <c r="B501" s="38"/>
      <c r="C501" s="38"/>
      <c r="D501" s="38"/>
      <c r="E501" s="38"/>
    </row>
    <row r="502" spans="1:5" x14ac:dyDescent="0.2">
      <c r="A502" s="4">
        <v>500</v>
      </c>
      <c r="B502" s="38"/>
      <c r="C502" s="38"/>
      <c r="D502" s="38"/>
      <c r="E502" s="38"/>
    </row>
    <row r="503" spans="1:5" x14ac:dyDescent="0.2">
      <c r="A503" s="4">
        <v>501</v>
      </c>
      <c r="B503" s="38"/>
      <c r="C503" s="38"/>
      <c r="D503" s="38"/>
      <c r="E503" s="38"/>
    </row>
    <row r="504" spans="1:5" x14ac:dyDescent="0.2">
      <c r="A504" s="4">
        <v>502</v>
      </c>
      <c r="B504" s="38"/>
      <c r="C504" s="38"/>
      <c r="D504" s="38"/>
      <c r="E504" s="38"/>
    </row>
    <row r="505" spans="1:5" x14ac:dyDescent="0.2">
      <c r="A505" s="4">
        <v>503</v>
      </c>
      <c r="B505" s="38"/>
      <c r="C505" s="38"/>
      <c r="D505" s="38"/>
      <c r="E505" s="38"/>
    </row>
    <row r="506" spans="1:5" x14ac:dyDescent="0.2">
      <c r="A506" s="4">
        <v>504</v>
      </c>
      <c r="B506" s="38"/>
      <c r="C506" s="38"/>
      <c r="D506" s="38"/>
      <c r="E506" s="38"/>
    </row>
    <row r="507" spans="1:5" x14ac:dyDescent="0.2">
      <c r="A507" s="4">
        <v>505</v>
      </c>
      <c r="B507" s="38"/>
      <c r="C507" s="38"/>
      <c r="D507" s="38"/>
      <c r="E507" s="38"/>
    </row>
    <row r="508" spans="1:5" x14ac:dyDescent="0.2">
      <c r="A508" s="4">
        <v>506</v>
      </c>
      <c r="B508" s="38"/>
      <c r="C508" s="38"/>
      <c r="D508" s="38"/>
      <c r="E508" s="38"/>
    </row>
    <row r="509" spans="1:5" x14ac:dyDescent="0.2">
      <c r="A509" s="4">
        <v>507</v>
      </c>
      <c r="B509" s="38"/>
      <c r="C509" s="38"/>
      <c r="D509" s="38"/>
      <c r="E509" s="38"/>
    </row>
    <row r="510" spans="1:5" x14ac:dyDescent="0.2">
      <c r="A510" s="4">
        <v>508</v>
      </c>
      <c r="B510" s="38"/>
      <c r="C510" s="38"/>
      <c r="D510" s="38"/>
      <c r="E510" s="38"/>
    </row>
    <row r="511" spans="1:5" x14ac:dyDescent="0.2">
      <c r="A511" s="4">
        <v>509</v>
      </c>
      <c r="B511" s="38"/>
      <c r="C511" s="38"/>
      <c r="D511" s="38"/>
      <c r="E511" s="38"/>
    </row>
    <row r="512" spans="1:5" x14ac:dyDescent="0.2">
      <c r="A512" s="4">
        <v>510</v>
      </c>
      <c r="B512" s="38"/>
      <c r="C512" s="38"/>
      <c r="D512" s="38"/>
      <c r="E512" s="38"/>
    </row>
    <row r="513" spans="1:5" x14ac:dyDescent="0.2">
      <c r="A513" s="4">
        <v>511</v>
      </c>
      <c r="B513" s="38"/>
      <c r="C513" s="38"/>
      <c r="D513" s="38"/>
      <c r="E513" s="38"/>
    </row>
    <row r="514" spans="1:5" x14ac:dyDescent="0.2">
      <c r="A514" s="4">
        <v>512</v>
      </c>
      <c r="B514" s="38"/>
      <c r="C514" s="38"/>
      <c r="D514" s="38"/>
      <c r="E514" s="38"/>
    </row>
    <row r="515" spans="1:5" x14ac:dyDescent="0.2">
      <c r="A515" s="4">
        <v>513</v>
      </c>
      <c r="B515" s="38"/>
      <c r="C515" s="38"/>
      <c r="D515" s="38"/>
      <c r="E515" s="38"/>
    </row>
    <row r="516" spans="1:5" x14ac:dyDescent="0.2">
      <c r="A516" s="4">
        <v>514</v>
      </c>
      <c r="B516" s="38"/>
      <c r="C516" s="38"/>
      <c r="D516" s="38"/>
      <c r="E516" s="38"/>
    </row>
    <row r="517" spans="1:5" x14ac:dyDescent="0.2">
      <c r="A517" s="4">
        <v>515</v>
      </c>
      <c r="B517" s="38"/>
      <c r="C517" s="38"/>
      <c r="D517" s="38"/>
      <c r="E517" s="38"/>
    </row>
    <row r="518" spans="1:5" x14ac:dyDescent="0.2">
      <c r="A518" s="4">
        <v>516</v>
      </c>
      <c r="B518" s="38"/>
      <c r="C518" s="38"/>
      <c r="D518" s="38"/>
      <c r="E518" s="38"/>
    </row>
    <row r="519" spans="1:5" x14ac:dyDescent="0.2">
      <c r="A519" s="4">
        <v>517</v>
      </c>
      <c r="B519" s="38"/>
      <c r="C519" s="38"/>
      <c r="D519" s="38"/>
      <c r="E519" s="38"/>
    </row>
    <row r="520" spans="1:5" x14ac:dyDescent="0.2">
      <c r="A520" s="4">
        <v>518</v>
      </c>
      <c r="B520" s="38"/>
      <c r="C520" s="38"/>
      <c r="D520" s="38"/>
      <c r="E520" s="38"/>
    </row>
    <row r="521" spans="1:5" x14ac:dyDescent="0.2">
      <c r="A521" s="4">
        <v>519</v>
      </c>
      <c r="B521" s="38"/>
      <c r="C521" s="38"/>
      <c r="D521" s="38"/>
      <c r="E521" s="38"/>
    </row>
    <row r="522" spans="1:5" x14ac:dyDescent="0.2">
      <c r="A522" s="4">
        <v>520</v>
      </c>
      <c r="B522" s="38"/>
      <c r="C522" s="38"/>
      <c r="D522" s="38"/>
      <c r="E522" s="38"/>
    </row>
    <row r="523" spans="1:5" x14ac:dyDescent="0.2">
      <c r="A523" s="4">
        <v>521</v>
      </c>
      <c r="B523" s="38"/>
      <c r="C523" s="38"/>
      <c r="D523" s="38"/>
      <c r="E523" s="38"/>
    </row>
    <row r="524" spans="1:5" x14ac:dyDescent="0.2">
      <c r="A524" s="4">
        <v>522</v>
      </c>
      <c r="B524" s="38"/>
      <c r="C524" s="38"/>
      <c r="D524" s="38"/>
      <c r="E524" s="38"/>
    </row>
    <row r="525" spans="1:5" x14ac:dyDescent="0.2">
      <c r="A525" s="4">
        <v>523</v>
      </c>
      <c r="B525" s="38"/>
      <c r="C525" s="38"/>
      <c r="D525" s="38"/>
      <c r="E525" s="38"/>
    </row>
    <row r="526" spans="1:5" x14ac:dyDescent="0.2">
      <c r="A526" s="4">
        <v>524</v>
      </c>
      <c r="B526" s="38"/>
      <c r="C526" s="38"/>
      <c r="D526" s="38"/>
      <c r="E526" s="38"/>
    </row>
    <row r="527" spans="1:5" x14ac:dyDescent="0.2">
      <c r="A527" s="4">
        <v>525</v>
      </c>
      <c r="B527" s="38"/>
      <c r="C527" s="38"/>
      <c r="D527" s="38"/>
      <c r="E527" s="38"/>
    </row>
    <row r="528" spans="1:5" x14ac:dyDescent="0.2">
      <c r="A528" s="4">
        <v>526</v>
      </c>
      <c r="B528" s="38"/>
      <c r="C528" s="38"/>
      <c r="D528" s="38"/>
      <c r="E528" s="38"/>
    </row>
    <row r="529" spans="1:5" x14ac:dyDescent="0.2">
      <c r="A529" s="4">
        <v>527</v>
      </c>
      <c r="B529" s="38"/>
      <c r="C529" s="38"/>
      <c r="D529" s="38"/>
      <c r="E529" s="38"/>
    </row>
    <row r="530" spans="1:5" x14ac:dyDescent="0.2">
      <c r="A530" s="4">
        <v>528</v>
      </c>
      <c r="B530" s="38"/>
      <c r="C530" s="38"/>
      <c r="D530" s="38"/>
      <c r="E530" s="38"/>
    </row>
    <row r="531" spans="1:5" x14ac:dyDescent="0.2">
      <c r="A531" s="4">
        <v>529</v>
      </c>
      <c r="B531" s="38"/>
      <c r="C531" s="38"/>
      <c r="D531" s="38"/>
      <c r="E531" s="38"/>
    </row>
    <row r="532" spans="1:5" x14ac:dyDescent="0.2">
      <c r="A532" s="4">
        <v>530</v>
      </c>
      <c r="B532" s="38"/>
      <c r="C532" s="38"/>
      <c r="D532" s="38"/>
      <c r="E532" s="38"/>
    </row>
    <row r="533" spans="1:5" x14ac:dyDescent="0.2">
      <c r="A533" s="4">
        <v>531</v>
      </c>
      <c r="B533" s="38"/>
      <c r="C533" s="38"/>
      <c r="D533" s="38"/>
      <c r="E533" s="38"/>
    </row>
    <row r="534" spans="1:5" x14ac:dyDescent="0.2">
      <c r="A534" s="4">
        <v>532</v>
      </c>
      <c r="B534" s="38"/>
      <c r="C534" s="38"/>
      <c r="D534" s="38"/>
      <c r="E534" s="38"/>
    </row>
    <row r="535" spans="1:5" x14ac:dyDescent="0.2">
      <c r="A535" s="4">
        <v>533</v>
      </c>
      <c r="B535" s="38"/>
      <c r="C535" s="38"/>
      <c r="D535" s="38"/>
      <c r="E535" s="38"/>
    </row>
    <row r="536" spans="1:5" x14ac:dyDescent="0.2">
      <c r="A536" s="4">
        <v>534</v>
      </c>
      <c r="B536" s="38"/>
      <c r="C536" s="38"/>
      <c r="D536" s="38"/>
      <c r="E536" s="38"/>
    </row>
    <row r="537" spans="1:5" x14ac:dyDescent="0.2">
      <c r="A537" s="4">
        <v>535</v>
      </c>
      <c r="B537" s="38"/>
      <c r="C537" s="38"/>
      <c r="D537" s="38"/>
      <c r="E537" s="38"/>
    </row>
    <row r="538" spans="1:5" x14ac:dyDescent="0.2">
      <c r="A538" s="4">
        <v>536</v>
      </c>
      <c r="B538" s="38"/>
      <c r="C538" s="38"/>
      <c r="D538" s="38"/>
      <c r="E538" s="38"/>
    </row>
    <row r="539" spans="1:5" x14ac:dyDescent="0.2">
      <c r="A539" s="4">
        <v>537</v>
      </c>
      <c r="B539" s="38"/>
      <c r="C539" s="38"/>
      <c r="D539" s="38"/>
      <c r="E539" s="38"/>
    </row>
    <row r="540" spans="1:5" x14ac:dyDescent="0.2">
      <c r="A540" s="4">
        <v>538</v>
      </c>
      <c r="B540" s="38"/>
      <c r="C540" s="38"/>
      <c r="D540" s="38"/>
      <c r="E540" s="38"/>
    </row>
    <row r="541" spans="1:5" x14ac:dyDescent="0.2">
      <c r="A541" s="4">
        <v>539</v>
      </c>
      <c r="B541" s="38"/>
      <c r="C541" s="38"/>
      <c r="D541" s="38"/>
      <c r="E541" s="38"/>
    </row>
    <row r="542" spans="1:5" x14ac:dyDescent="0.2">
      <c r="A542" s="4">
        <v>540</v>
      </c>
      <c r="B542" s="38"/>
      <c r="C542" s="38"/>
      <c r="D542" s="38"/>
      <c r="E542" s="38"/>
    </row>
    <row r="543" spans="1:5" x14ac:dyDescent="0.2">
      <c r="A543" s="4">
        <v>541</v>
      </c>
      <c r="B543" s="38"/>
      <c r="C543" s="38"/>
      <c r="D543" s="38"/>
      <c r="E543" s="38"/>
    </row>
    <row r="544" spans="1:5" x14ac:dyDescent="0.2">
      <c r="A544" s="4">
        <v>542</v>
      </c>
      <c r="B544" s="38"/>
      <c r="C544" s="38"/>
      <c r="D544" s="38"/>
      <c r="E544" s="38"/>
    </row>
    <row r="545" spans="1:5" x14ac:dyDescent="0.2">
      <c r="A545" s="4">
        <v>543</v>
      </c>
      <c r="B545" s="38"/>
      <c r="C545" s="38"/>
      <c r="D545" s="38"/>
      <c r="E545" s="38"/>
    </row>
    <row r="546" spans="1:5" x14ac:dyDescent="0.2">
      <c r="A546" s="4">
        <v>544</v>
      </c>
      <c r="B546" s="38"/>
      <c r="C546" s="38"/>
      <c r="D546" s="38"/>
      <c r="E546" s="38"/>
    </row>
    <row r="547" spans="1:5" x14ac:dyDescent="0.2">
      <c r="A547" s="4">
        <v>545</v>
      </c>
      <c r="B547" s="38"/>
      <c r="C547" s="38"/>
      <c r="D547" s="38"/>
      <c r="E547" s="38"/>
    </row>
    <row r="548" spans="1:5" x14ac:dyDescent="0.2">
      <c r="A548" s="4">
        <v>546</v>
      </c>
      <c r="B548" s="38"/>
      <c r="C548" s="38"/>
      <c r="D548" s="38"/>
      <c r="E548" s="38"/>
    </row>
    <row r="549" spans="1:5" x14ac:dyDescent="0.2">
      <c r="A549" s="4">
        <v>547</v>
      </c>
      <c r="B549" s="38"/>
      <c r="C549" s="38"/>
      <c r="D549" s="38"/>
      <c r="E549" s="38"/>
    </row>
    <row r="550" spans="1:5" x14ac:dyDescent="0.2">
      <c r="A550" s="4">
        <v>548</v>
      </c>
      <c r="B550" s="38"/>
      <c r="C550" s="38"/>
      <c r="D550" s="38"/>
      <c r="E550" s="38"/>
    </row>
    <row r="551" spans="1:5" x14ac:dyDescent="0.2">
      <c r="A551" s="4">
        <v>549</v>
      </c>
      <c r="B551" s="38"/>
      <c r="C551" s="38"/>
      <c r="D551" s="38"/>
      <c r="E551" s="38"/>
    </row>
    <row r="552" spans="1:5" x14ac:dyDescent="0.2">
      <c r="A552" s="4">
        <v>550</v>
      </c>
      <c r="B552" s="38"/>
      <c r="C552" s="38"/>
      <c r="D552" s="38"/>
      <c r="E552" s="38"/>
    </row>
    <row r="553" spans="1:5" x14ac:dyDescent="0.2">
      <c r="A553" s="4">
        <v>551</v>
      </c>
      <c r="B553" s="38"/>
      <c r="C553" s="38"/>
      <c r="D553" s="38"/>
      <c r="E553" s="38"/>
    </row>
    <row r="554" spans="1:5" x14ac:dyDescent="0.2">
      <c r="A554" s="4">
        <v>552</v>
      </c>
      <c r="B554" s="38"/>
      <c r="C554" s="38"/>
      <c r="D554" s="38"/>
      <c r="E554" s="38"/>
    </row>
    <row r="555" spans="1:5" x14ac:dyDescent="0.2">
      <c r="A555" s="4">
        <v>553</v>
      </c>
      <c r="B555" s="38"/>
      <c r="C555" s="38"/>
      <c r="D555" s="38"/>
      <c r="E555" s="38"/>
    </row>
    <row r="556" spans="1:5" x14ac:dyDescent="0.2">
      <c r="A556" s="4">
        <v>554</v>
      </c>
      <c r="B556" s="38"/>
      <c r="C556" s="38"/>
      <c r="D556" s="38"/>
      <c r="E556" s="38"/>
    </row>
    <row r="557" spans="1:5" x14ac:dyDescent="0.2">
      <c r="A557" s="4">
        <v>555</v>
      </c>
      <c r="B557" s="38"/>
      <c r="C557" s="38"/>
      <c r="D557" s="38"/>
      <c r="E557" s="38"/>
    </row>
    <row r="558" spans="1:5" x14ac:dyDescent="0.2">
      <c r="A558" s="4">
        <v>556</v>
      </c>
      <c r="B558" s="38"/>
      <c r="C558" s="38"/>
      <c r="D558" s="38"/>
      <c r="E558" s="38"/>
    </row>
    <row r="559" spans="1:5" x14ac:dyDescent="0.2">
      <c r="A559" s="4">
        <v>557</v>
      </c>
      <c r="B559" s="38"/>
      <c r="C559" s="38"/>
      <c r="D559" s="38"/>
      <c r="E559" s="38"/>
    </row>
    <row r="560" spans="1:5" x14ac:dyDescent="0.2">
      <c r="A560" s="4">
        <v>558</v>
      </c>
      <c r="B560" s="38"/>
      <c r="C560" s="38"/>
      <c r="D560" s="38"/>
      <c r="E560" s="38"/>
    </row>
    <row r="561" spans="1:5" x14ac:dyDescent="0.2">
      <c r="A561" s="4">
        <v>559</v>
      </c>
      <c r="B561" s="38"/>
      <c r="C561" s="38"/>
      <c r="D561" s="38"/>
      <c r="E561" s="38"/>
    </row>
    <row r="562" spans="1:5" x14ac:dyDescent="0.2">
      <c r="A562" s="4">
        <v>560</v>
      </c>
      <c r="B562" s="38"/>
      <c r="C562" s="38"/>
      <c r="D562" s="38"/>
      <c r="E562" s="38"/>
    </row>
    <row r="563" spans="1:5" x14ac:dyDescent="0.2">
      <c r="A563" s="4">
        <v>561</v>
      </c>
      <c r="B563" s="38"/>
      <c r="C563" s="38"/>
      <c r="D563" s="38"/>
      <c r="E563" s="38"/>
    </row>
    <row r="564" spans="1:5" x14ac:dyDescent="0.2">
      <c r="A564" s="4">
        <v>562</v>
      </c>
      <c r="B564" s="38"/>
      <c r="C564" s="38"/>
      <c r="D564" s="38"/>
      <c r="E564" s="38"/>
    </row>
    <row r="565" spans="1:5" x14ac:dyDescent="0.2">
      <c r="A565" s="4">
        <v>563</v>
      </c>
      <c r="B565" s="38"/>
      <c r="C565" s="38"/>
      <c r="D565" s="38"/>
      <c r="E565" s="38"/>
    </row>
    <row r="566" spans="1:5" x14ac:dyDescent="0.2">
      <c r="A566" s="4">
        <v>564</v>
      </c>
      <c r="B566" s="38"/>
      <c r="C566" s="38"/>
      <c r="D566" s="38"/>
      <c r="E566" s="38"/>
    </row>
    <row r="567" spans="1:5" x14ac:dyDescent="0.2">
      <c r="A567" s="4">
        <v>565</v>
      </c>
      <c r="B567" s="38"/>
      <c r="C567" s="38"/>
      <c r="D567" s="38"/>
      <c r="E567" s="38"/>
    </row>
    <row r="568" spans="1:5" x14ac:dyDescent="0.2">
      <c r="A568" s="4">
        <v>566</v>
      </c>
      <c r="B568" s="38"/>
      <c r="C568" s="38"/>
      <c r="D568" s="38"/>
      <c r="E568" s="38"/>
    </row>
    <row r="569" spans="1:5" x14ac:dyDescent="0.2">
      <c r="A569" s="4">
        <v>567</v>
      </c>
      <c r="B569" s="38"/>
      <c r="C569" s="38"/>
      <c r="D569" s="38"/>
      <c r="E569" s="38"/>
    </row>
    <row r="570" spans="1:5" x14ac:dyDescent="0.2">
      <c r="A570" s="4">
        <v>568</v>
      </c>
      <c r="B570" s="38"/>
      <c r="C570" s="38"/>
      <c r="D570" s="38"/>
      <c r="E570" s="38"/>
    </row>
    <row r="571" spans="1:5" x14ac:dyDescent="0.2">
      <c r="A571" s="4">
        <v>569</v>
      </c>
      <c r="B571" s="38"/>
      <c r="C571" s="38"/>
      <c r="D571" s="38"/>
      <c r="E571" s="38"/>
    </row>
    <row r="572" spans="1:5" x14ac:dyDescent="0.2">
      <c r="A572" s="4">
        <v>570</v>
      </c>
      <c r="B572" s="38"/>
      <c r="C572" s="38"/>
      <c r="D572" s="38"/>
      <c r="E572" s="38"/>
    </row>
    <row r="573" spans="1:5" x14ac:dyDescent="0.2">
      <c r="A573" s="4">
        <v>571</v>
      </c>
      <c r="B573" s="38"/>
      <c r="C573" s="38"/>
      <c r="D573" s="38"/>
      <c r="E573" s="38"/>
    </row>
    <row r="574" spans="1:5" x14ac:dyDescent="0.2">
      <c r="A574" s="4">
        <v>572</v>
      </c>
      <c r="B574" s="38"/>
      <c r="C574" s="38"/>
      <c r="D574" s="38"/>
      <c r="E574" s="38"/>
    </row>
    <row r="575" spans="1:5" x14ac:dyDescent="0.2">
      <c r="A575" s="4">
        <v>573</v>
      </c>
      <c r="B575" s="38"/>
      <c r="C575" s="38"/>
      <c r="D575" s="38"/>
      <c r="E575" s="38"/>
    </row>
    <row r="576" spans="1:5" x14ac:dyDescent="0.2">
      <c r="A576" s="4">
        <v>574</v>
      </c>
      <c r="B576" s="38"/>
      <c r="C576" s="38"/>
      <c r="D576" s="38"/>
      <c r="E576" s="38"/>
    </row>
    <row r="577" spans="1:5" x14ac:dyDescent="0.2">
      <c r="A577" s="4">
        <v>575</v>
      </c>
      <c r="B577" s="38"/>
      <c r="C577" s="38"/>
      <c r="D577" s="38"/>
      <c r="E577" s="38"/>
    </row>
    <row r="578" spans="1:5" x14ac:dyDescent="0.2">
      <c r="A578" s="4">
        <v>576</v>
      </c>
      <c r="B578" s="38"/>
      <c r="C578" s="38"/>
      <c r="D578" s="38"/>
      <c r="E578" s="38"/>
    </row>
    <row r="579" spans="1:5" x14ac:dyDescent="0.2">
      <c r="A579" s="4">
        <v>577</v>
      </c>
      <c r="B579" s="38"/>
      <c r="C579" s="38"/>
      <c r="D579" s="38"/>
      <c r="E579" s="38"/>
    </row>
    <row r="580" spans="1:5" x14ac:dyDescent="0.2">
      <c r="A580" s="4">
        <v>578</v>
      </c>
      <c r="B580" s="38"/>
      <c r="C580" s="38"/>
      <c r="D580" s="38"/>
      <c r="E580" s="38"/>
    </row>
    <row r="581" spans="1:5" x14ac:dyDescent="0.2">
      <c r="A581" s="4">
        <v>579</v>
      </c>
      <c r="B581" s="38"/>
      <c r="C581" s="38"/>
      <c r="D581" s="38"/>
      <c r="E581" s="38"/>
    </row>
    <row r="582" spans="1:5" x14ac:dyDescent="0.2">
      <c r="A582" s="4">
        <v>580</v>
      </c>
      <c r="B582" s="38"/>
      <c r="C582" s="38"/>
      <c r="D582" s="38"/>
      <c r="E582" s="38"/>
    </row>
    <row r="583" spans="1:5" x14ac:dyDescent="0.2">
      <c r="A583" s="4">
        <v>581</v>
      </c>
      <c r="B583" s="38"/>
      <c r="C583" s="38"/>
      <c r="D583" s="38"/>
      <c r="E583" s="38"/>
    </row>
    <row r="584" spans="1:5" x14ac:dyDescent="0.2">
      <c r="A584" s="4">
        <v>582</v>
      </c>
      <c r="B584" s="38"/>
      <c r="C584" s="38"/>
      <c r="D584" s="38"/>
      <c r="E584" s="38"/>
    </row>
    <row r="585" spans="1:5" x14ac:dyDescent="0.2">
      <c r="A585" s="4">
        <v>583</v>
      </c>
      <c r="B585" s="38"/>
      <c r="C585" s="38"/>
      <c r="D585" s="38"/>
      <c r="E585" s="38"/>
    </row>
    <row r="586" spans="1:5" x14ac:dyDescent="0.2">
      <c r="A586" s="4">
        <v>584</v>
      </c>
      <c r="B586" s="38"/>
      <c r="C586" s="38"/>
      <c r="D586" s="38"/>
      <c r="E586" s="38"/>
    </row>
    <row r="587" spans="1:5" x14ac:dyDescent="0.2">
      <c r="A587" s="4">
        <v>585</v>
      </c>
      <c r="B587" s="38"/>
      <c r="C587" s="38"/>
      <c r="D587" s="38"/>
      <c r="E587" s="38"/>
    </row>
    <row r="588" spans="1:5" x14ac:dyDescent="0.2">
      <c r="A588" s="4">
        <v>586</v>
      </c>
      <c r="B588" s="38"/>
      <c r="C588" s="38"/>
      <c r="D588" s="38"/>
      <c r="E588" s="38"/>
    </row>
    <row r="589" spans="1:5" x14ac:dyDescent="0.2">
      <c r="A589" s="4">
        <v>587</v>
      </c>
      <c r="B589" s="38"/>
      <c r="C589" s="38"/>
      <c r="D589" s="38"/>
      <c r="E589" s="38"/>
    </row>
    <row r="590" spans="1:5" x14ac:dyDescent="0.2">
      <c r="A590" s="4">
        <v>588</v>
      </c>
      <c r="B590" s="38"/>
      <c r="C590" s="38"/>
      <c r="D590" s="38"/>
      <c r="E590" s="38"/>
    </row>
    <row r="591" spans="1:5" x14ac:dyDescent="0.2">
      <c r="A591" s="4">
        <v>589</v>
      </c>
      <c r="B591" s="38"/>
      <c r="C591" s="38"/>
      <c r="D591" s="38"/>
      <c r="E591" s="38"/>
    </row>
    <row r="592" spans="1:5" x14ac:dyDescent="0.2">
      <c r="A592" s="4">
        <v>590</v>
      </c>
      <c r="B592" s="38"/>
      <c r="C592" s="38"/>
      <c r="D592" s="38"/>
      <c r="E592" s="38"/>
    </row>
    <row r="593" spans="1:5" x14ac:dyDescent="0.2">
      <c r="A593" s="4">
        <v>591</v>
      </c>
      <c r="B593" s="38"/>
      <c r="C593" s="38"/>
      <c r="D593" s="38"/>
      <c r="E593" s="38"/>
    </row>
    <row r="594" spans="1:5" x14ac:dyDescent="0.2">
      <c r="A594" s="4">
        <v>592</v>
      </c>
      <c r="B594" s="38"/>
      <c r="C594" s="38"/>
      <c r="D594" s="38"/>
      <c r="E594" s="38"/>
    </row>
    <row r="595" spans="1:5" x14ac:dyDescent="0.2">
      <c r="A595" s="4">
        <v>593</v>
      </c>
      <c r="B595" s="38"/>
      <c r="C595" s="38"/>
      <c r="D595" s="38"/>
      <c r="E595" s="38"/>
    </row>
    <row r="596" spans="1:5" x14ac:dyDescent="0.2">
      <c r="A596" s="4">
        <v>594</v>
      </c>
      <c r="B596" s="38"/>
      <c r="C596" s="38"/>
      <c r="D596" s="38"/>
      <c r="E596" s="38"/>
    </row>
    <row r="597" spans="1:5" x14ac:dyDescent="0.2">
      <c r="A597" s="4">
        <v>595</v>
      </c>
      <c r="B597" s="38"/>
      <c r="C597" s="38"/>
      <c r="D597" s="38"/>
      <c r="E597" s="38"/>
    </row>
    <row r="598" spans="1:5" x14ac:dyDescent="0.2">
      <c r="A598" s="4">
        <v>596</v>
      </c>
      <c r="B598" s="38"/>
      <c r="C598" s="38"/>
      <c r="D598" s="38"/>
      <c r="E598" s="38"/>
    </row>
    <row r="599" spans="1:5" x14ac:dyDescent="0.2">
      <c r="A599" s="4">
        <v>597</v>
      </c>
      <c r="B599" s="38"/>
      <c r="C599" s="38"/>
      <c r="D599" s="38"/>
      <c r="E599" s="38"/>
    </row>
    <row r="600" spans="1:5" x14ac:dyDescent="0.2">
      <c r="A600" s="4">
        <v>598</v>
      </c>
      <c r="B600" s="38"/>
      <c r="C600" s="38"/>
      <c r="D600" s="38"/>
      <c r="E600" s="38"/>
    </row>
    <row r="601" spans="1:5" x14ac:dyDescent="0.2">
      <c r="A601" s="4">
        <v>599</v>
      </c>
      <c r="B601" s="38"/>
      <c r="C601" s="38"/>
      <c r="D601" s="38"/>
      <c r="E601" s="38"/>
    </row>
    <row r="602" spans="1:5" x14ac:dyDescent="0.2">
      <c r="A602" s="4">
        <v>600</v>
      </c>
      <c r="B602" s="38"/>
      <c r="C602" s="38"/>
      <c r="D602" s="38"/>
      <c r="E602" s="38"/>
    </row>
    <row r="603" spans="1:5" x14ac:dyDescent="0.2">
      <c r="A603" s="4">
        <v>601</v>
      </c>
      <c r="B603" s="38"/>
      <c r="C603" s="38"/>
      <c r="D603" s="38"/>
      <c r="E603" s="38"/>
    </row>
    <row r="604" spans="1:5" x14ac:dyDescent="0.2">
      <c r="A604" s="4">
        <v>602</v>
      </c>
      <c r="B604" s="38"/>
      <c r="C604" s="38"/>
      <c r="D604" s="38"/>
      <c r="E604" s="38"/>
    </row>
    <row r="605" spans="1:5" x14ac:dyDescent="0.2">
      <c r="A605" s="4">
        <v>603</v>
      </c>
      <c r="B605" s="38"/>
      <c r="C605" s="38"/>
      <c r="D605" s="38"/>
      <c r="E605" s="38"/>
    </row>
    <row r="606" spans="1:5" x14ac:dyDescent="0.2">
      <c r="A606" s="4">
        <v>604</v>
      </c>
      <c r="B606" s="38"/>
      <c r="C606" s="38"/>
      <c r="D606" s="38"/>
      <c r="E606" s="38"/>
    </row>
    <row r="607" spans="1:5" x14ac:dyDescent="0.2">
      <c r="A607" s="4">
        <v>605</v>
      </c>
      <c r="B607" s="38"/>
      <c r="C607" s="38"/>
      <c r="D607" s="38"/>
      <c r="E607" s="38"/>
    </row>
    <row r="608" spans="1:5" x14ac:dyDescent="0.2">
      <c r="A608" s="4">
        <v>606</v>
      </c>
      <c r="B608" s="38"/>
      <c r="C608" s="38"/>
      <c r="D608" s="38"/>
      <c r="E608" s="38"/>
    </row>
    <row r="609" spans="1:5" x14ac:dyDescent="0.2">
      <c r="A609" s="4">
        <v>607</v>
      </c>
      <c r="B609" s="38"/>
      <c r="C609" s="38"/>
      <c r="D609" s="38"/>
      <c r="E609" s="38"/>
    </row>
    <row r="610" spans="1:5" x14ac:dyDescent="0.2">
      <c r="A610" s="4">
        <v>608</v>
      </c>
      <c r="B610" s="38"/>
      <c r="C610" s="38"/>
      <c r="D610" s="38"/>
      <c r="E610" s="38"/>
    </row>
    <row r="611" spans="1:5" x14ac:dyDescent="0.2">
      <c r="A611" s="4">
        <v>609</v>
      </c>
      <c r="B611" s="38"/>
      <c r="C611" s="38"/>
      <c r="D611" s="38"/>
      <c r="E611" s="38"/>
    </row>
    <row r="612" spans="1:5" x14ac:dyDescent="0.2">
      <c r="A612" s="4">
        <v>610</v>
      </c>
      <c r="B612" s="38"/>
      <c r="C612" s="38"/>
      <c r="D612" s="38"/>
      <c r="E612" s="38"/>
    </row>
    <row r="613" spans="1:5" x14ac:dyDescent="0.2">
      <c r="A613" s="4">
        <v>611</v>
      </c>
      <c r="B613" s="38"/>
      <c r="C613" s="38"/>
      <c r="D613" s="38"/>
      <c r="E613" s="38"/>
    </row>
    <row r="614" spans="1:5" x14ac:dyDescent="0.2">
      <c r="A614" s="4">
        <v>612</v>
      </c>
      <c r="B614" s="38"/>
      <c r="C614" s="38"/>
      <c r="D614" s="38"/>
      <c r="E614" s="38"/>
    </row>
    <row r="615" spans="1:5" x14ac:dyDescent="0.2">
      <c r="A615" s="4">
        <v>613</v>
      </c>
      <c r="B615" s="38"/>
      <c r="C615" s="38"/>
      <c r="D615" s="38"/>
      <c r="E615" s="38"/>
    </row>
    <row r="616" spans="1:5" x14ac:dyDescent="0.2">
      <c r="A616" s="4">
        <v>614</v>
      </c>
      <c r="B616" s="38"/>
      <c r="C616" s="38"/>
      <c r="D616" s="38"/>
      <c r="E616" s="38"/>
    </row>
    <row r="617" spans="1:5" x14ac:dyDescent="0.2">
      <c r="A617" s="4">
        <v>615</v>
      </c>
      <c r="B617" s="38"/>
      <c r="C617" s="38"/>
      <c r="D617" s="38"/>
      <c r="E617" s="38"/>
    </row>
    <row r="618" spans="1:5" x14ac:dyDescent="0.2">
      <c r="A618" s="4">
        <v>616</v>
      </c>
      <c r="B618" s="38"/>
      <c r="C618" s="38"/>
      <c r="D618" s="38"/>
      <c r="E618" s="38"/>
    </row>
    <row r="619" spans="1:5" x14ac:dyDescent="0.2">
      <c r="A619" s="4">
        <v>617</v>
      </c>
      <c r="B619" s="38"/>
      <c r="C619" s="38"/>
      <c r="D619" s="38"/>
      <c r="E619" s="38"/>
    </row>
    <row r="620" spans="1:5" x14ac:dyDescent="0.2">
      <c r="A620" s="4">
        <v>618</v>
      </c>
      <c r="B620" s="38"/>
      <c r="C620" s="38"/>
      <c r="D620" s="38"/>
      <c r="E620" s="38"/>
    </row>
    <row r="621" spans="1:5" x14ac:dyDescent="0.2">
      <c r="A621" s="4">
        <v>619</v>
      </c>
      <c r="B621" s="38"/>
      <c r="C621" s="38"/>
      <c r="D621" s="38"/>
      <c r="E621" s="38"/>
    </row>
    <row r="622" spans="1:5" x14ac:dyDescent="0.2">
      <c r="A622" s="4">
        <v>620</v>
      </c>
      <c r="B622" s="38"/>
      <c r="C622" s="38"/>
      <c r="D622" s="38"/>
      <c r="E622" s="38"/>
    </row>
    <row r="623" spans="1:5" x14ac:dyDescent="0.2">
      <c r="A623" s="4">
        <v>621</v>
      </c>
      <c r="B623" s="38"/>
      <c r="C623" s="38"/>
      <c r="D623" s="38"/>
      <c r="E623" s="38"/>
    </row>
    <row r="624" spans="1:5" x14ac:dyDescent="0.2">
      <c r="A624" s="4">
        <v>622</v>
      </c>
      <c r="B624" s="38"/>
      <c r="C624" s="38"/>
      <c r="D624" s="38"/>
      <c r="E624" s="38"/>
    </row>
    <row r="625" spans="1:5" x14ac:dyDescent="0.2">
      <c r="A625" s="4">
        <v>623</v>
      </c>
      <c r="B625" s="38"/>
      <c r="C625" s="38"/>
      <c r="D625" s="38"/>
      <c r="E625" s="38"/>
    </row>
    <row r="626" spans="1:5" x14ac:dyDescent="0.2">
      <c r="A626" s="4">
        <v>624</v>
      </c>
      <c r="B626" s="38"/>
      <c r="C626" s="38"/>
      <c r="D626" s="38"/>
      <c r="E626" s="38"/>
    </row>
    <row r="627" spans="1:5" x14ac:dyDescent="0.2">
      <c r="A627" s="4">
        <v>625</v>
      </c>
      <c r="B627" s="38"/>
      <c r="C627" s="38"/>
      <c r="D627" s="38"/>
      <c r="E627" s="38"/>
    </row>
    <row r="628" spans="1:5" x14ac:dyDescent="0.2">
      <c r="A628" s="4">
        <v>626</v>
      </c>
      <c r="B628" s="38"/>
      <c r="C628" s="38"/>
      <c r="D628" s="38"/>
      <c r="E628" s="38"/>
    </row>
    <row r="629" spans="1:5" x14ac:dyDescent="0.2">
      <c r="A629" s="4">
        <v>627</v>
      </c>
      <c r="B629" s="38"/>
      <c r="C629" s="38"/>
      <c r="D629" s="38"/>
      <c r="E629" s="38"/>
    </row>
    <row r="630" spans="1:5" x14ac:dyDescent="0.2">
      <c r="A630" s="4">
        <v>628</v>
      </c>
      <c r="B630" s="38"/>
      <c r="C630" s="38"/>
      <c r="D630" s="38"/>
      <c r="E630" s="38"/>
    </row>
    <row r="631" spans="1:5" x14ac:dyDescent="0.2">
      <c r="A631" s="4">
        <v>629</v>
      </c>
      <c r="B631" s="38"/>
      <c r="C631" s="38"/>
      <c r="D631" s="38"/>
      <c r="E631" s="38"/>
    </row>
    <row r="632" spans="1:5" x14ac:dyDescent="0.2">
      <c r="A632" s="4">
        <v>630</v>
      </c>
      <c r="B632" s="38"/>
      <c r="C632" s="38"/>
      <c r="D632" s="38"/>
      <c r="E632" s="38"/>
    </row>
    <row r="633" spans="1:5" x14ac:dyDescent="0.2">
      <c r="A633" s="4">
        <v>631</v>
      </c>
      <c r="B633" s="38"/>
      <c r="C633" s="38"/>
      <c r="D633" s="38"/>
      <c r="E633" s="38"/>
    </row>
    <row r="634" spans="1:5" x14ac:dyDescent="0.2">
      <c r="A634" s="4">
        <v>632</v>
      </c>
      <c r="B634" s="38"/>
      <c r="C634" s="38"/>
      <c r="D634" s="38"/>
      <c r="E634" s="38"/>
    </row>
    <row r="635" spans="1:5" x14ac:dyDescent="0.2">
      <c r="A635" s="4">
        <v>633</v>
      </c>
      <c r="B635" s="38"/>
      <c r="C635" s="38"/>
      <c r="D635" s="38"/>
      <c r="E635" s="38"/>
    </row>
    <row r="636" spans="1:5" x14ac:dyDescent="0.2">
      <c r="A636" s="4">
        <v>634</v>
      </c>
      <c r="B636" s="38"/>
      <c r="C636" s="38"/>
      <c r="D636" s="38"/>
      <c r="E636" s="38"/>
    </row>
    <row r="637" spans="1:5" x14ac:dyDescent="0.2">
      <c r="A637" s="4">
        <v>635</v>
      </c>
      <c r="B637" s="38"/>
      <c r="C637" s="38"/>
      <c r="D637" s="38"/>
      <c r="E637" s="38"/>
    </row>
    <row r="638" spans="1:5" x14ac:dyDescent="0.2">
      <c r="A638" s="4">
        <v>636</v>
      </c>
      <c r="B638" s="38"/>
      <c r="C638" s="38"/>
      <c r="D638" s="38"/>
      <c r="E638" s="38"/>
    </row>
    <row r="639" spans="1:5" x14ac:dyDescent="0.2">
      <c r="A639" s="4">
        <v>637</v>
      </c>
      <c r="B639" s="38"/>
      <c r="C639" s="38"/>
      <c r="D639" s="38"/>
      <c r="E639" s="38"/>
    </row>
    <row r="640" spans="1:5" x14ac:dyDescent="0.2">
      <c r="A640" s="4">
        <v>638</v>
      </c>
      <c r="B640" s="38"/>
      <c r="C640" s="38"/>
      <c r="D640" s="38"/>
      <c r="E640" s="38"/>
    </row>
    <row r="641" spans="1:5" x14ac:dyDescent="0.2">
      <c r="A641" s="4">
        <v>639</v>
      </c>
      <c r="B641" s="38"/>
      <c r="C641" s="38"/>
      <c r="D641" s="38"/>
      <c r="E641" s="38"/>
    </row>
    <row r="642" spans="1:5" x14ac:dyDescent="0.2">
      <c r="A642" s="4">
        <v>640</v>
      </c>
      <c r="B642" s="38"/>
      <c r="C642" s="38"/>
      <c r="D642" s="38"/>
      <c r="E642" s="38"/>
    </row>
    <row r="643" spans="1:5" x14ac:dyDescent="0.2">
      <c r="A643" s="4">
        <v>641</v>
      </c>
      <c r="B643" s="38"/>
      <c r="C643" s="38"/>
      <c r="D643" s="38"/>
      <c r="E643" s="38"/>
    </row>
    <row r="644" spans="1:5" x14ac:dyDescent="0.2">
      <c r="A644" s="4">
        <v>642</v>
      </c>
      <c r="B644" s="38"/>
      <c r="C644" s="38"/>
      <c r="D644" s="38"/>
      <c r="E644" s="38"/>
    </row>
    <row r="645" spans="1:5" x14ac:dyDescent="0.2">
      <c r="A645" s="4">
        <v>643</v>
      </c>
      <c r="B645" s="38"/>
      <c r="C645" s="38"/>
      <c r="D645" s="38"/>
      <c r="E645" s="38"/>
    </row>
    <row r="646" spans="1:5" x14ac:dyDescent="0.2">
      <c r="A646" s="4">
        <v>644</v>
      </c>
      <c r="B646" s="38"/>
      <c r="C646" s="38"/>
      <c r="D646" s="38"/>
      <c r="E646" s="38"/>
    </row>
    <row r="647" spans="1:5" x14ac:dyDescent="0.2">
      <c r="A647" s="4">
        <v>645</v>
      </c>
      <c r="B647" s="38"/>
      <c r="C647" s="38"/>
      <c r="D647" s="38"/>
      <c r="E647" s="38"/>
    </row>
    <row r="648" spans="1:5" x14ac:dyDescent="0.2">
      <c r="A648" s="4">
        <v>646</v>
      </c>
      <c r="B648" s="38"/>
      <c r="C648" s="38"/>
      <c r="D648" s="38"/>
      <c r="E648" s="38"/>
    </row>
    <row r="649" spans="1:5" x14ac:dyDescent="0.2">
      <c r="A649" s="4">
        <v>647</v>
      </c>
      <c r="B649" s="38"/>
      <c r="C649" s="38"/>
      <c r="D649" s="38"/>
      <c r="E649" s="38"/>
    </row>
    <row r="650" spans="1:5" x14ac:dyDescent="0.2">
      <c r="A650" s="4">
        <v>648</v>
      </c>
      <c r="B650" s="38"/>
      <c r="C650" s="38"/>
      <c r="D650" s="38"/>
      <c r="E650" s="38"/>
    </row>
    <row r="651" spans="1:5" x14ac:dyDescent="0.2">
      <c r="A651" s="4">
        <v>649</v>
      </c>
      <c r="B651" s="38"/>
      <c r="C651" s="38"/>
      <c r="D651" s="38"/>
      <c r="E651" s="38"/>
    </row>
    <row r="652" spans="1:5" x14ac:dyDescent="0.2">
      <c r="A652" s="4">
        <v>650</v>
      </c>
      <c r="B652" s="38"/>
      <c r="C652" s="38"/>
      <c r="D652" s="38"/>
      <c r="E652" s="38"/>
    </row>
    <row r="653" spans="1:5" x14ac:dyDescent="0.2">
      <c r="A653" s="4">
        <v>651</v>
      </c>
      <c r="B653" s="38"/>
      <c r="C653" s="38"/>
      <c r="D653" s="38"/>
      <c r="E653" s="38"/>
    </row>
    <row r="654" spans="1:5" x14ac:dyDescent="0.2">
      <c r="A654" s="4">
        <v>652</v>
      </c>
      <c r="B654" s="38"/>
      <c r="C654" s="38"/>
      <c r="D654" s="38"/>
      <c r="E654" s="38"/>
    </row>
    <row r="655" spans="1:5" x14ac:dyDescent="0.2">
      <c r="A655" s="4">
        <v>653</v>
      </c>
      <c r="B655" s="38"/>
      <c r="C655" s="38"/>
      <c r="D655" s="38"/>
      <c r="E655" s="38"/>
    </row>
    <row r="656" spans="1:5" x14ac:dyDescent="0.2">
      <c r="A656" s="4">
        <v>654</v>
      </c>
      <c r="B656" s="38"/>
      <c r="C656" s="38"/>
      <c r="D656" s="38"/>
      <c r="E656" s="38"/>
    </row>
    <row r="657" spans="1:5" x14ac:dyDescent="0.2">
      <c r="A657" s="4">
        <v>655</v>
      </c>
      <c r="B657" s="38"/>
      <c r="C657" s="38"/>
      <c r="D657" s="38"/>
      <c r="E657" s="38"/>
    </row>
    <row r="658" spans="1:5" x14ac:dyDescent="0.2">
      <c r="A658" s="4">
        <v>656</v>
      </c>
      <c r="B658" s="38"/>
      <c r="C658" s="38"/>
      <c r="D658" s="38"/>
      <c r="E658" s="38"/>
    </row>
    <row r="659" spans="1:5" x14ac:dyDescent="0.2">
      <c r="A659" s="4">
        <v>657</v>
      </c>
      <c r="B659" s="38"/>
      <c r="C659" s="38"/>
      <c r="D659" s="38"/>
      <c r="E659" s="38"/>
    </row>
    <row r="660" spans="1:5" x14ac:dyDescent="0.2">
      <c r="A660" s="4">
        <v>658</v>
      </c>
      <c r="B660" s="38"/>
      <c r="C660" s="38"/>
      <c r="D660" s="38"/>
      <c r="E660" s="38"/>
    </row>
    <row r="661" spans="1:5" x14ac:dyDescent="0.2">
      <c r="A661" s="4">
        <v>659</v>
      </c>
      <c r="B661" s="38"/>
      <c r="C661" s="38"/>
      <c r="D661" s="38"/>
      <c r="E661" s="38"/>
    </row>
    <row r="662" spans="1:5" x14ac:dyDescent="0.2">
      <c r="A662" s="4">
        <v>660</v>
      </c>
      <c r="B662" s="38"/>
      <c r="C662" s="38"/>
      <c r="D662" s="38"/>
      <c r="E662" s="38"/>
    </row>
    <row r="663" spans="1:5" x14ac:dyDescent="0.2">
      <c r="A663" s="4">
        <v>661</v>
      </c>
      <c r="B663" s="38"/>
      <c r="C663" s="38"/>
      <c r="D663" s="38"/>
      <c r="E663" s="38"/>
    </row>
    <row r="664" spans="1:5" x14ac:dyDescent="0.2">
      <c r="A664" s="4">
        <v>662</v>
      </c>
      <c r="B664" s="38"/>
      <c r="C664" s="38"/>
      <c r="D664" s="38"/>
      <c r="E664" s="38"/>
    </row>
    <row r="665" spans="1:5" x14ac:dyDescent="0.2">
      <c r="A665" s="4">
        <v>663</v>
      </c>
      <c r="B665" s="38"/>
      <c r="C665" s="38"/>
      <c r="D665" s="38"/>
      <c r="E665" s="38"/>
    </row>
    <row r="666" spans="1:5" x14ac:dyDescent="0.2">
      <c r="A666" s="4">
        <v>664</v>
      </c>
      <c r="B666" s="38"/>
      <c r="C666" s="38"/>
      <c r="D666" s="38"/>
      <c r="E666" s="38"/>
    </row>
    <row r="667" spans="1:5" x14ac:dyDescent="0.2">
      <c r="A667" s="4">
        <v>665</v>
      </c>
      <c r="B667" s="38"/>
      <c r="C667" s="38"/>
      <c r="D667" s="38"/>
      <c r="E667" s="38"/>
    </row>
    <row r="668" spans="1:5" x14ac:dyDescent="0.2">
      <c r="A668" s="4">
        <v>666</v>
      </c>
      <c r="B668" s="38"/>
      <c r="C668" s="38"/>
      <c r="D668" s="38"/>
      <c r="E668" s="38"/>
    </row>
    <row r="669" spans="1:5" x14ac:dyDescent="0.2">
      <c r="A669" s="4">
        <v>667</v>
      </c>
      <c r="B669" s="38"/>
      <c r="C669" s="38"/>
      <c r="D669" s="38"/>
      <c r="E669" s="38"/>
    </row>
    <row r="670" spans="1:5" x14ac:dyDescent="0.2">
      <c r="A670" s="4">
        <v>668</v>
      </c>
      <c r="B670" s="38"/>
      <c r="C670" s="38"/>
      <c r="D670" s="38"/>
      <c r="E670" s="38"/>
    </row>
    <row r="671" spans="1:5" x14ac:dyDescent="0.2">
      <c r="A671" s="4">
        <v>669</v>
      </c>
      <c r="B671" s="38"/>
      <c r="C671" s="38"/>
      <c r="D671" s="38"/>
      <c r="E671" s="38"/>
    </row>
    <row r="672" spans="1:5" x14ac:dyDescent="0.2">
      <c r="A672" s="4">
        <v>670</v>
      </c>
      <c r="B672" s="38"/>
      <c r="C672" s="38"/>
      <c r="D672" s="38"/>
      <c r="E672" s="38"/>
    </row>
    <row r="673" spans="1:5" x14ac:dyDescent="0.2">
      <c r="A673" s="4">
        <v>671</v>
      </c>
      <c r="B673" s="38"/>
      <c r="C673" s="38"/>
      <c r="D673" s="38"/>
      <c r="E673" s="38"/>
    </row>
    <row r="674" spans="1:5" x14ac:dyDescent="0.2">
      <c r="A674" s="4">
        <v>672</v>
      </c>
      <c r="B674" s="38"/>
      <c r="C674" s="38"/>
      <c r="D674" s="38"/>
      <c r="E674" s="38"/>
    </row>
    <row r="675" spans="1:5" x14ac:dyDescent="0.2">
      <c r="A675" s="4">
        <v>673</v>
      </c>
      <c r="B675" s="38"/>
      <c r="C675" s="38"/>
      <c r="D675" s="38"/>
      <c r="E675" s="38"/>
    </row>
    <row r="676" spans="1:5" x14ac:dyDescent="0.2">
      <c r="A676" s="4">
        <v>674</v>
      </c>
      <c r="B676" s="38"/>
      <c r="C676" s="38"/>
      <c r="D676" s="38"/>
      <c r="E676" s="38"/>
    </row>
    <row r="677" spans="1:5" x14ac:dyDescent="0.2">
      <c r="A677" s="4">
        <v>675</v>
      </c>
      <c r="B677" s="38"/>
      <c r="C677" s="38"/>
      <c r="D677" s="38"/>
      <c r="E677" s="38"/>
    </row>
    <row r="678" spans="1:5" x14ac:dyDescent="0.2">
      <c r="A678" s="4">
        <v>676</v>
      </c>
      <c r="B678" s="38"/>
      <c r="C678" s="38"/>
      <c r="D678" s="38"/>
      <c r="E678" s="38"/>
    </row>
    <row r="679" spans="1:5" x14ac:dyDescent="0.2">
      <c r="A679" s="4">
        <v>677</v>
      </c>
      <c r="B679" s="38"/>
      <c r="C679" s="38"/>
      <c r="D679" s="38"/>
      <c r="E679" s="38"/>
    </row>
    <row r="680" spans="1:5" x14ac:dyDescent="0.2">
      <c r="A680" s="4">
        <v>678</v>
      </c>
      <c r="B680" s="38"/>
      <c r="C680" s="38"/>
      <c r="D680" s="38"/>
      <c r="E680" s="38"/>
    </row>
    <row r="681" spans="1:5" x14ac:dyDescent="0.2">
      <c r="A681" s="4">
        <v>679</v>
      </c>
      <c r="B681" s="38"/>
      <c r="C681" s="38"/>
      <c r="D681" s="38"/>
      <c r="E681" s="38"/>
    </row>
    <row r="682" spans="1:5" x14ac:dyDescent="0.2">
      <c r="A682" s="4">
        <v>680</v>
      </c>
      <c r="B682" s="38"/>
      <c r="C682" s="38"/>
      <c r="D682" s="38"/>
      <c r="E682" s="38"/>
    </row>
    <row r="683" spans="1:5" x14ac:dyDescent="0.2">
      <c r="A683" s="4">
        <v>681</v>
      </c>
      <c r="B683" s="38"/>
      <c r="C683" s="38"/>
      <c r="D683" s="38"/>
      <c r="E683" s="38"/>
    </row>
    <row r="684" spans="1:5" x14ac:dyDescent="0.2">
      <c r="A684" s="4">
        <v>682</v>
      </c>
      <c r="B684" s="38"/>
      <c r="C684" s="38"/>
      <c r="D684" s="38"/>
      <c r="E684" s="38"/>
    </row>
    <row r="685" spans="1:5" x14ac:dyDescent="0.2">
      <c r="A685" s="4">
        <v>683</v>
      </c>
      <c r="B685" s="38"/>
      <c r="C685" s="38"/>
      <c r="D685" s="38"/>
      <c r="E685" s="38"/>
    </row>
    <row r="686" spans="1:5" x14ac:dyDescent="0.2">
      <c r="A686" s="4">
        <v>684</v>
      </c>
      <c r="B686" s="38"/>
      <c r="C686" s="38"/>
      <c r="D686" s="38"/>
      <c r="E686" s="38"/>
    </row>
    <row r="687" spans="1:5" x14ac:dyDescent="0.2">
      <c r="A687" s="4">
        <v>685</v>
      </c>
      <c r="B687" s="38"/>
      <c r="C687" s="38"/>
      <c r="D687" s="38"/>
      <c r="E687" s="38"/>
    </row>
    <row r="688" spans="1:5" x14ac:dyDescent="0.2">
      <c r="A688" s="4">
        <v>686</v>
      </c>
      <c r="B688" s="38"/>
      <c r="C688" s="38"/>
      <c r="D688" s="38"/>
      <c r="E688" s="38"/>
    </row>
    <row r="689" spans="1:5" x14ac:dyDescent="0.2">
      <c r="A689" s="4">
        <v>687</v>
      </c>
      <c r="B689" s="38"/>
      <c r="C689" s="38"/>
      <c r="D689" s="38"/>
      <c r="E689" s="38"/>
    </row>
    <row r="690" spans="1:5" x14ac:dyDescent="0.2">
      <c r="A690" s="4">
        <v>688</v>
      </c>
      <c r="B690" s="38"/>
      <c r="C690" s="38"/>
      <c r="D690" s="38"/>
      <c r="E690" s="38"/>
    </row>
    <row r="691" spans="1:5" x14ac:dyDescent="0.2">
      <c r="A691" s="4">
        <v>689</v>
      </c>
      <c r="B691" s="38"/>
      <c r="C691" s="38"/>
      <c r="D691" s="38"/>
      <c r="E691" s="38"/>
    </row>
    <row r="692" spans="1:5" x14ac:dyDescent="0.2">
      <c r="A692" s="4">
        <v>690</v>
      </c>
      <c r="B692" s="38"/>
      <c r="C692" s="38"/>
      <c r="D692" s="38"/>
      <c r="E692" s="38"/>
    </row>
    <row r="693" spans="1:5" x14ac:dyDescent="0.2">
      <c r="A693" s="4">
        <v>691</v>
      </c>
      <c r="B693" s="38"/>
      <c r="C693" s="38"/>
      <c r="D693" s="38"/>
      <c r="E693" s="38"/>
    </row>
    <row r="694" spans="1:5" x14ac:dyDescent="0.2">
      <c r="A694" s="4">
        <v>692</v>
      </c>
      <c r="B694" s="38"/>
      <c r="C694" s="38"/>
      <c r="D694" s="38"/>
      <c r="E694" s="38"/>
    </row>
    <row r="695" spans="1:5" x14ac:dyDescent="0.2">
      <c r="A695" s="4">
        <v>693</v>
      </c>
      <c r="B695" s="38"/>
      <c r="C695" s="38"/>
      <c r="D695" s="38"/>
      <c r="E695" s="38"/>
    </row>
    <row r="696" spans="1:5" x14ac:dyDescent="0.2">
      <c r="A696" s="4">
        <v>694</v>
      </c>
      <c r="B696" s="38"/>
      <c r="C696" s="38"/>
      <c r="D696" s="38"/>
      <c r="E696" s="38"/>
    </row>
    <row r="697" spans="1:5" x14ac:dyDescent="0.2">
      <c r="A697" s="4">
        <v>695</v>
      </c>
      <c r="B697" s="38"/>
      <c r="C697" s="38"/>
      <c r="D697" s="38"/>
      <c r="E697" s="38"/>
    </row>
    <row r="698" spans="1:5" x14ac:dyDescent="0.2">
      <c r="A698" s="4">
        <v>696</v>
      </c>
      <c r="B698" s="38"/>
      <c r="C698" s="38"/>
      <c r="D698" s="38"/>
      <c r="E698" s="38"/>
    </row>
    <row r="699" spans="1:5" x14ac:dyDescent="0.2">
      <c r="A699" s="4">
        <v>697</v>
      </c>
      <c r="B699" s="38"/>
      <c r="C699" s="38"/>
      <c r="D699" s="38"/>
      <c r="E699" s="38"/>
    </row>
    <row r="700" spans="1:5" x14ac:dyDescent="0.2">
      <c r="A700" s="4">
        <v>698</v>
      </c>
      <c r="B700" s="38"/>
      <c r="C700" s="38"/>
      <c r="D700" s="38"/>
      <c r="E700" s="38"/>
    </row>
    <row r="701" spans="1:5" x14ac:dyDescent="0.2">
      <c r="A701" s="4">
        <v>699</v>
      </c>
      <c r="B701" s="38"/>
      <c r="C701" s="38"/>
      <c r="D701" s="38"/>
      <c r="E701" s="38"/>
    </row>
    <row r="702" spans="1:5" x14ac:dyDescent="0.2">
      <c r="A702" s="4">
        <v>700</v>
      </c>
      <c r="B702" s="38"/>
      <c r="C702" s="38"/>
      <c r="D702" s="38"/>
      <c r="E702" s="38"/>
    </row>
    <row r="703" spans="1:5" x14ac:dyDescent="0.2">
      <c r="A703" s="4">
        <v>701</v>
      </c>
      <c r="B703" s="38"/>
      <c r="C703" s="38"/>
      <c r="D703" s="38"/>
      <c r="E703" s="38"/>
    </row>
    <row r="704" spans="1:5" x14ac:dyDescent="0.2">
      <c r="A704" s="4">
        <v>702</v>
      </c>
      <c r="B704" s="38"/>
      <c r="C704" s="38"/>
      <c r="D704" s="38"/>
      <c r="E704" s="38"/>
    </row>
    <row r="705" spans="1:5" x14ac:dyDescent="0.2">
      <c r="A705" s="4">
        <v>703</v>
      </c>
      <c r="B705" s="38"/>
      <c r="C705" s="38"/>
      <c r="D705" s="38"/>
      <c r="E705" s="38"/>
    </row>
    <row r="706" spans="1:5" x14ac:dyDescent="0.2">
      <c r="A706" s="4">
        <v>704</v>
      </c>
      <c r="B706" s="38"/>
      <c r="C706" s="38"/>
      <c r="D706" s="38"/>
      <c r="E706" s="38"/>
    </row>
    <row r="707" spans="1:5" x14ac:dyDescent="0.2">
      <c r="A707" s="4">
        <v>705</v>
      </c>
      <c r="B707" s="38"/>
      <c r="C707" s="38"/>
      <c r="D707" s="38"/>
      <c r="E707" s="38"/>
    </row>
    <row r="708" spans="1:5" x14ac:dyDescent="0.2">
      <c r="A708" s="4">
        <v>706</v>
      </c>
      <c r="B708" s="38"/>
      <c r="C708" s="38"/>
      <c r="D708" s="38"/>
      <c r="E708" s="38"/>
    </row>
    <row r="709" spans="1:5" x14ac:dyDescent="0.2">
      <c r="A709" s="4">
        <v>707</v>
      </c>
      <c r="B709" s="38"/>
      <c r="C709" s="38"/>
      <c r="D709" s="38"/>
      <c r="E709" s="38"/>
    </row>
    <row r="710" spans="1:5" x14ac:dyDescent="0.2">
      <c r="A710" s="4">
        <v>708</v>
      </c>
      <c r="B710" s="38"/>
      <c r="C710" s="38"/>
      <c r="D710" s="38"/>
      <c r="E710" s="38"/>
    </row>
    <row r="711" spans="1:5" x14ac:dyDescent="0.2">
      <c r="A711" s="4">
        <v>709</v>
      </c>
      <c r="B711" s="38"/>
      <c r="C711" s="38"/>
      <c r="D711" s="38"/>
      <c r="E711" s="38"/>
    </row>
    <row r="712" spans="1:5" x14ac:dyDescent="0.2">
      <c r="A712" s="4">
        <v>710</v>
      </c>
      <c r="B712" s="38"/>
      <c r="C712" s="38"/>
      <c r="D712" s="38"/>
      <c r="E712" s="38"/>
    </row>
    <row r="713" spans="1:5" x14ac:dyDescent="0.2">
      <c r="A713" s="4">
        <v>711</v>
      </c>
      <c r="B713" s="38"/>
      <c r="C713" s="38"/>
      <c r="D713" s="38"/>
      <c r="E713" s="38"/>
    </row>
    <row r="714" spans="1:5" x14ac:dyDescent="0.2">
      <c r="A714" s="4">
        <v>712</v>
      </c>
      <c r="B714" s="38"/>
      <c r="C714" s="38"/>
      <c r="D714" s="38"/>
      <c r="E714" s="38"/>
    </row>
    <row r="715" spans="1:5" x14ac:dyDescent="0.2">
      <c r="A715" s="4">
        <v>713</v>
      </c>
      <c r="B715" s="38"/>
      <c r="C715" s="38"/>
      <c r="D715" s="38"/>
      <c r="E715" s="38"/>
    </row>
    <row r="716" spans="1:5" x14ac:dyDescent="0.2">
      <c r="A716" s="4">
        <v>714</v>
      </c>
      <c r="B716" s="38"/>
      <c r="C716" s="38"/>
      <c r="D716" s="38"/>
      <c r="E716" s="38"/>
    </row>
    <row r="717" spans="1:5" x14ac:dyDescent="0.2">
      <c r="A717" s="4">
        <v>715</v>
      </c>
      <c r="B717" s="38"/>
      <c r="C717" s="38"/>
      <c r="D717" s="38"/>
      <c r="E717" s="38"/>
    </row>
    <row r="718" spans="1:5" x14ac:dyDescent="0.2">
      <c r="A718" s="4">
        <v>716</v>
      </c>
      <c r="B718" s="38"/>
      <c r="C718" s="38"/>
      <c r="D718" s="38"/>
      <c r="E718" s="38"/>
    </row>
    <row r="719" spans="1:5" x14ac:dyDescent="0.2">
      <c r="A719" s="4">
        <v>717</v>
      </c>
      <c r="B719" s="38"/>
      <c r="C719" s="38"/>
      <c r="D719" s="38"/>
      <c r="E719" s="38"/>
    </row>
    <row r="720" spans="1:5" x14ac:dyDescent="0.2">
      <c r="A720" s="4">
        <v>718</v>
      </c>
      <c r="B720" s="38"/>
      <c r="C720" s="38"/>
      <c r="D720" s="38"/>
      <c r="E720" s="38"/>
    </row>
    <row r="721" spans="1:5" x14ac:dyDescent="0.2">
      <c r="A721" s="4">
        <v>719</v>
      </c>
      <c r="B721" s="38"/>
      <c r="C721" s="38"/>
      <c r="D721" s="38"/>
      <c r="E721" s="38"/>
    </row>
    <row r="722" spans="1:5" x14ac:dyDescent="0.2">
      <c r="A722" s="4">
        <v>720</v>
      </c>
      <c r="B722" s="38"/>
      <c r="C722" s="38"/>
      <c r="D722" s="38"/>
      <c r="E722" s="38"/>
    </row>
    <row r="723" spans="1:5" x14ac:dyDescent="0.2">
      <c r="A723" s="4">
        <v>721</v>
      </c>
      <c r="B723" s="38"/>
      <c r="C723" s="38"/>
      <c r="D723" s="38"/>
      <c r="E723" s="38"/>
    </row>
    <row r="724" spans="1:5" x14ac:dyDescent="0.2">
      <c r="A724" s="4">
        <v>722</v>
      </c>
      <c r="B724" s="38"/>
      <c r="C724" s="38"/>
      <c r="D724" s="38"/>
      <c r="E724" s="38"/>
    </row>
    <row r="725" spans="1:5" x14ac:dyDescent="0.2">
      <c r="A725" s="4">
        <v>723</v>
      </c>
      <c r="B725" s="38"/>
      <c r="C725" s="38"/>
      <c r="D725" s="38"/>
      <c r="E725" s="38"/>
    </row>
    <row r="726" spans="1:5" x14ac:dyDescent="0.2">
      <c r="A726" s="4">
        <v>724</v>
      </c>
      <c r="B726" s="38"/>
      <c r="C726" s="38"/>
      <c r="D726" s="38"/>
      <c r="E726" s="38"/>
    </row>
    <row r="727" spans="1:5" x14ac:dyDescent="0.2">
      <c r="A727" s="4">
        <v>725</v>
      </c>
      <c r="B727" s="38"/>
      <c r="C727" s="38"/>
      <c r="D727" s="38"/>
      <c r="E727" s="38"/>
    </row>
    <row r="728" spans="1:5" x14ac:dyDescent="0.2">
      <c r="A728" s="4">
        <v>726</v>
      </c>
      <c r="B728" s="38"/>
      <c r="C728" s="38"/>
      <c r="D728" s="38"/>
      <c r="E728" s="38"/>
    </row>
    <row r="729" spans="1:5" x14ac:dyDescent="0.2">
      <c r="A729" s="4">
        <v>727</v>
      </c>
      <c r="B729" s="38"/>
      <c r="C729" s="38"/>
      <c r="D729" s="38"/>
      <c r="E729" s="38"/>
    </row>
    <row r="730" spans="1:5" x14ac:dyDescent="0.2">
      <c r="A730" s="4">
        <v>728</v>
      </c>
      <c r="B730" s="38"/>
      <c r="C730" s="38"/>
      <c r="D730" s="38"/>
      <c r="E730" s="38"/>
    </row>
    <row r="731" spans="1:5" x14ac:dyDescent="0.2">
      <c r="A731" s="4">
        <v>729</v>
      </c>
      <c r="B731" s="38"/>
      <c r="C731" s="38"/>
      <c r="D731" s="38"/>
      <c r="E731" s="38"/>
    </row>
    <row r="732" spans="1:5" x14ac:dyDescent="0.2">
      <c r="A732" s="4">
        <v>730</v>
      </c>
      <c r="B732" s="38"/>
      <c r="C732" s="38"/>
      <c r="D732" s="38"/>
      <c r="E732" s="38"/>
    </row>
    <row r="733" spans="1:5" x14ac:dyDescent="0.2">
      <c r="A733" s="4">
        <v>731</v>
      </c>
      <c r="B733" s="38"/>
      <c r="C733" s="38"/>
      <c r="D733" s="38"/>
      <c r="E733" s="38"/>
    </row>
    <row r="734" spans="1:5" x14ac:dyDescent="0.2">
      <c r="A734" s="4">
        <v>732</v>
      </c>
      <c r="B734" s="38"/>
      <c r="C734" s="38"/>
      <c r="D734" s="38"/>
      <c r="E734" s="38"/>
    </row>
    <row r="735" spans="1:5" x14ac:dyDescent="0.2">
      <c r="A735" s="4">
        <v>733</v>
      </c>
      <c r="B735" s="38"/>
      <c r="C735" s="38"/>
      <c r="D735" s="38"/>
      <c r="E735" s="38"/>
    </row>
    <row r="736" spans="1:5" x14ac:dyDescent="0.2">
      <c r="A736" s="4">
        <v>734</v>
      </c>
      <c r="B736" s="38"/>
      <c r="C736" s="38"/>
      <c r="D736" s="38"/>
      <c r="E736" s="38"/>
    </row>
    <row r="737" spans="1:5" x14ac:dyDescent="0.2">
      <c r="A737" s="4">
        <v>735</v>
      </c>
      <c r="B737" s="38"/>
      <c r="C737" s="38"/>
      <c r="D737" s="38"/>
      <c r="E737" s="38"/>
    </row>
    <row r="738" spans="1:5" x14ac:dyDescent="0.2">
      <c r="A738" s="4">
        <v>736</v>
      </c>
      <c r="B738" s="38"/>
      <c r="C738" s="38"/>
      <c r="D738" s="38"/>
      <c r="E738" s="38"/>
    </row>
    <row r="739" spans="1:5" x14ac:dyDescent="0.2">
      <c r="A739" s="4">
        <v>737</v>
      </c>
      <c r="B739" s="38"/>
      <c r="C739" s="38"/>
      <c r="D739" s="38"/>
      <c r="E739" s="38"/>
    </row>
    <row r="740" spans="1:5" x14ac:dyDescent="0.2">
      <c r="A740" s="4">
        <v>738</v>
      </c>
      <c r="B740" s="38"/>
      <c r="C740" s="38"/>
      <c r="D740" s="38"/>
      <c r="E740" s="38"/>
    </row>
    <row r="741" spans="1:5" x14ac:dyDescent="0.2">
      <c r="A741" s="4">
        <v>739</v>
      </c>
      <c r="B741" s="38"/>
      <c r="C741" s="38"/>
      <c r="D741" s="38"/>
      <c r="E741" s="38"/>
    </row>
    <row r="742" spans="1:5" x14ac:dyDescent="0.2">
      <c r="A742" s="4">
        <v>740</v>
      </c>
      <c r="B742" s="38"/>
      <c r="C742" s="38"/>
      <c r="D742" s="38"/>
      <c r="E742" s="38"/>
    </row>
    <row r="743" spans="1:5" x14ac:dyDescent="0.2">
      <c r="A743" s="4">
        <v>741</v>
      </c>
      <c r="B743" s="38"/>
      <c r="C743" s="38"/>
      <c r="D743" s="38"/>
      <c r="E743" s="38"/>
    </row>
    <row r="744" spans="1:5" x14ac:dyDescent="0.2">
      <c r="A744" s="4">
        <v>742</v>
      </c>
      <c r="B744" s="38"/>
      <c r="C744" s="38"/>
      <c r="D744" s="38"/>
      <c r="E744" s="38"/>
    </row>
    <row r="745" spans="1:5" x14ac:dyDescent="0.2">
      <c r="A745" s="4">
        <v>743</v>
      </c>
      <c r="B745" s="38"/>
      <c r="C745" s="38"/>
      <c r="D745" s="38"/>
      <c r="E745" s="38"/>
    </row>
    <row r="746" spans="1:5" x14ac:dyDescent="0.2">
      <c r="A746" s="4">
        <v>744</v>
      </c>
      <c r="B746" s="38"/>
      <c r="C746" s="38"/>
      <c r="D746" s="38"/>
      <c r="E746" s="38"/>
    </row>
    <row r="747" spans="1:5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589841.54913461965</v>
      </c>
      <c r="C8" s="18">
        <f t="shared" si="0"/>
        <v>1158740.263714408</v>
      </c>
      <c r="D8" s="5">
        <f t="shared" ref="D8:E8" ca="1" si="1">SUM(D10:D754)</f>
        <v>589841.54913461965</v>
      </c>
      <c r="E8" s="18">
        <f t="shared" ca="1" si="1"/>
        <v>895158.45086538105</v>
      </c>
      <c r="H8" t="s">
        <v>39</v>
      </c>
      <c r="I8" s="55">
        <v>44501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4.8013497168000008</v>
      </c>
      <c r="C10" s="20">
        <f>$I$4*'Punto de Medida'!D10</f>
        <v>303.15483334839996</v>
      </c>
      <c r="D10" s="9">
        <f ca="1">IF($I$13="SI",B10,'Energía Transada'!B10*'Energía Transada'!$I$15)</f>
        <v>4.8013497168000008</v>
      </c>
      <c r="E10" s="20">
        <f ca="1">IF($I$13="SI",'Energía Transada'!C10*'Energía Transada'!$I$16,0)</f>
        <v>234.19537534892339</v>
      </c>
      <c r="H10" t="s">
        <v>40</v>
      </c>
      <c r="I10" s="56">
        <f ca="1">OFFSET('Anexo I'!$B$3,MONTH('Energía Transada'!I8),YEAR('Energía Transada'!I8)-2020)*1000</f>
        <v>1485000</v>
      </c>
      <c r="J10" t="s">
        <v>41</v>
      </c>
    </row>
    <row r="11" spans="1:13" x14ac:dyDescent="0.2">
      <c r="A11" s="8">
        <v>2</v>
      </c>
      <c r="B11" s="9">
        <f>$I$3*'Punto de Medida'!C11</f>
        <v>405.66541196999998</v>
      </c>
      <c r="C11" s="20">
        <f>$I$4*'Punto de Medida'!D11</f>
        <v>150.89915763779999</v>
      </c>
      <c r="D11" s="9">
        <f ca="1">IF($I$13="SI",B11,'Energía Transada'!B11*'Energía Transada'!$I$15)</f>
        <v>405.66541196999998</v>
      </c>
      <c r="E11" s="20">
        <f ca="1">IF($I$13="SI",'Energía Transada'!C11*'Energía Transada'!$I$16,0)</f>
        <v>116.57371407371444</v>
      </c>
      <c r="H11" t="s">
        <v>79</v>
      </c>
      <c r="I11" s="54">
        <v>0.2</v>
      </c>
    </row>
    <row r="12" spans="1:13" x14ac:dyDescent="0.2">
      <c r="A12" s="8">
        <v>3</v>
      </c>
      <c r="B12" s="9">
        <f>$I$3*'Punto de Medida'!C12</f>
        <v>928.81563633040003</v>
      </c>
      <c r="C12" s="20">
        <f>$I$4*'Punto de Medida'!D12</f>
        <v>22.846904337399998</v>
      </c>
      <c r="D12" s="9">
        <f ca="1">IF($I$13="SI",B12,'Energía Transada'!B12*'Energía Transada'!$I$15)</f>
        <v>928.81563633040003</v>
      </c>
      <c r="E12" s="20">
        <f ca="1">IF($I$13="SI",'Energía Transada'!C12*'Energía Transada'!$I$16,0)</f>
        <v>17.6498566021843</v>
      </c>
    </row>
    <row r="13" spans="1:13" x14ac:dyDescent="0.2">
      <c r="A13" s="8">
        <v>4</v>
      </c>
      <c r="B13" s="9">
        <f>$I$3*'Punto de Medida'!C13</f>
        <v>688.22336681280001</v>
      </c>
      <c r="C13" s="20">
        <f>$I$4*'Punto de Medida'!D13</f>
        <v>0</v>
      </c>
      <c r="D13" s="9">
        <f ca="1">IF($I$13="SI",B13,'Energía Transada'!B13*'Energía Transada'!$I$15)</f>
        <v>688.22336681280001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583.37841885960006</v>
      </c>
      <c r="C14" s="20">
        <f>$I$4*'Punto de Medida'!D14</f>
        <v>0</v>
      </c>
      <c r="D14" s="9">
        <f ca="1">IF($I$13="SI",B14,'Energía Transada'!B14*'Energía Transada'!$I$15)</f>
        <v>583.37841885960006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$I$3*'Punto de Medida'!C15</f>
        <v>673.25340467839999</v>
      </c>
      <c r="C15" s="20">
        <f>$I$4*'Punto de Medida'!D15</f>
        <v>163.35166308120003</v>
      </c>
      <c r="D15" s="9">
        <f ca="1">IF($I$13="SI",B15,'Energía Transada'!B15*'Energía Transada'!$I$15)</f>
        <v>673.25340467839999</v>
      </c>
      <c r="E15" s="20">
        <f ca="1">IF($I$13="SI",'Energía Transada'!C15*'Energía Transada'!$I$16,0)</f>
        <v>126.19361409028457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803.36196991960003</v>
      </c>
      <c r="C16" s="20">
        <f>$I$4*'Punto de Medida'!D16</f>
        <v>437.39979267819996</v>
      </c>
      <c r="D16" s="9">
        <f ca="1">IF($I$13="SI",B16,'Energía Transada'!B16*'Energía Transada'!$I$15)</f>
        <v>803.36196991960003</v>
      </c>
      <c r="E16" s="20">
        <f ca="1">IF($I$13="SI",'Energía Transada'!C16*'Energía Transada'!$I$16,0)</f>
        <v>337.9032670941678</v>
      </c>
      <c r="H16" t="s">
        <v>44</v>
      </c>
      <c r="I16" s="23">
        <f ca="1">IF(I13="SI",(I10-B8)/C8,0)</f>
        <v>0.77252726853203402</v>
      </c>
    </row>
    <row r="17" spans="1:9" x14ac:dyDescent="0.2">
      <c r="A17" s="8">
        <v>8</v>
      </c>
      <c r="B17" s="9">
        <f>$I$3*'Punto de Medida'!C17</f>
        <v>771.38030431280004</v>
      </c>
      <c r="C17" s="20">
        <f>$I$4*'Punto de Medida'!D17</f>
        <v>459.2761784182</v>
      </c>
      <c r="D17" s="9">
        <f ca="1">IF($I$13="SI",B17,'Energía Transada'!B17*'Energía Transada'!$I$15)</f>
        <v>771.38030431280004</v>
      </c>
      <c r="E17" s="20">
        <f ca="1">IF($I$13="SI",'Energía Transada'!C17*'Energía Transada'!$I$16,0)</f>
        <v>354.80337161524318</v>
      </c>
    </row>
    <row r="18" spans="1:9" x14ac:dyDescent="0.2">
      <c r="A18" s="8">
        <v>9</v>
      </c>
      <c r="B18" s="9">
        <f>$I$3*'Punto de Medida'!C18</f>
        <v>370.60096582599999</v>
      </c>
      <c r="C18" s="20">
        <f>$I$4*'Punto de Medida'!D18</f>
        <v>64.623847800600004</v>
      </c>
      <c r="D18" s="9">
        <f ca="1">IF($I$13="SI",B18,'Energía Transada'!B18*'Energía Transada'!$I$15)</f>
        <v>370.60096582599999</v>
      </c>
      <c r="E18" s="20">
        <f ca="1">IF($I$13="SI",'Energía Transada'!C18*'Energía Transada'!$I$16,0)</f>
        <v>49.923684623427413</v>
      </c>
    </row>
    <row r="19" spans="1:9" x14ac:dyDescent="0.2">
      <c r="A19" s="8">
        <v>10</v>
      </c>
      <c r="B19" s="9">
        <f>$I$3*'Punto de Medida'!C19</f>
        <v>43.115825297999997</v>
      </c>
      <c r="C19" s="20">
        <f>$I$4*'Punto de Medida'!D19</f>
        <v>0.78715137599999996</v>
      </c>
      <c r="D19" s="9">
        <f ca="1">IF($I$13="SI",B19,'Energía Transada'!B19*'Energía Transada'!$I$15)</f>
        <v>43.115825297999997</v>
      </c>
      <c r="E19" s="20">
        <f ca="1">IF($I$13="SI",'Energía Transada'!C19*'Energía Transada'!$I$16,0)</f>
        <v>0.60809590242251199</v>
      </c>
    </row>
    <row r="20" spans="1:9" x14ac:dyDescent="0.2">
      <c r="A20" s="8">
        <v>11</v>
      </c>
      <c r="B20" s="9">
        <f>$I$3*'Punto de Medida'!C20</f>
        <v>3.5702890860000003</v>
      </c>
      <c r="C20" s="20">
        <f>$I$4*'Punto de Medida'!D20</f>
        <v>0</v>
      </c>
      <c r="D20" s="9">
        <f ca="1">IF($I$13="SI",B20,'Energía Transada'!B20*'Energía Transada'!$I$15)</f>
        <v>3.5702890860000003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$I$3*'Punto de Medida'!C21</f>
        <v>18.321913609999999</v>
      </c>
      <c r="C21" s="20">
        <f>$I$4*'Punto de Medida'!D21</f>
        <v>0</v>
      </c>
      <c r="D21" s="9">
        <f ca="1">IF($I$13="SI",B21,'Energía Transada'!B21*'Energía Transada'!$I$15)</f>
        <v>18.321913609999999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30.002713067600002</v>
      </c>
      <c r="C22" s="20">
        <f>$I$4*'Punto de Medida'!D22</f>
        <v>0</v>
      </c>
      <c r="D22" s="9">
        <f ca="1">IF($I$13="SI",B22,'Energía Transada'!B22*'Energía Transada'!$I$15)</f>
        <v>30.002713067600002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39.817383241999998</v>
      </c>
      <c r="C23" s="20">
        <f>$I$4*'Punto de Medida'!D23</f>
        <v>1.5112332400000001E-2</v>
      </c>
      <c r="D23" s="9">
        <f ca="1">IF($I$13="SI",B23,'Energía Transada'!B23*'Energía Transada'!$I$15)</f>
        <v>39.817383241999998</v>
      </c>
      <c r="E23" s="20">
        <f ca="1">IF($I$13="SI",'Energía Transada'!C23*'Energía Transada'!$I$16,0)</f>
        <v>1.1674688870120159E-2</v>
      </c>
    </row>
    <row r="24" spans="1:9" x14ac:dyDescent="0.2">
      <c r="A24" s="8">
        <v>15</v>
      </c>
      <c r="B24" s="9">
        <f>$I$3*'Punto de Medida'!C24</f>
        <v>33.713126428800003</v>
      </c>
      <c r="C24" s="20">
        <f>$I$4*'Punto de Medida'!D24</f>
        <v>0.33314330940000003</v>
      </c>
      <c r="D24" s="9">
        <f ca="1">IF($I$13="SI",B24,'Energía Transada'!B24*'Energía Transada'!$I$15)</f>
        <v>33.713126428800003</v>
      </c>
      <c r="E24" s="20">
        <f ca="1">IF($I$13="SI",'Energía Transada'!C24*'Energía Transada'!$I$16,0)</f>
        <v>0.25736229084050433</v>
      </c>
    </row>
    <row r="25" spans="1:9" x14ac:dyDescent="0.2">
      <c r="A25" s="8">
        <v>16</v>
      </c>
      <c r="B25" s="9">
        <f>$I$3*'Punto de Medida'!C25</f>
        <v>67.313183246400001</v>
      </c>
      <c r="C25" s="20">
        <f>$I$4*'Punto de Medida'!D25</f>
        <v>0</v>
      </c>
      <c r="D25" s="9">
        <f ca="1">IF($I$13="SI",B25,'Energía Transada'!B25*'Energía Transada'!$I$15)</f>
        <v>67.313183246400001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$I$3*'Punto de Medida'!C26</f>
        <v>59.731675749200008</v>
      </c>
      <c r="C26" s="20">
        <f>$I$4*'Punto de Medida'!D26</f>
        <v>0</v>
      </c>
      <c r="D26" s="9">
        <f ca="1">IF($I$13="SI",B26,'Energía Transada'!B26*'Energía Transada'!$I$15)</f>
        <v>59.731675749200008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$I$3*'Punto de Medida'!C27</f>
        <v>45.890419848000008</v>
      </c>
      <c r="C27" s="20">
        <f>$I$4*'Punto de Medida'!D27</f>
        <v>8.3845689399999992E-2</v>
      </c>
      <c r="D27" s="9">
        <f ca="1">IF($I$13="SI",B27,'Energía Transada'!B27*'Energía Transada'!$I$15)</f>
        <v>45.890419848000008</v>
      </c>
      <c r="E27" s="20">
        <f ca="1">IF($I$13="SI",'Energía Transada'!C27*'Energía Transada'!$I$16,0)</f>
        <v>6.4773081410367306E-2</v>
      </c>
    </row>
    <row r="28" spans="1:9" x14ac:dyDescent="0.2">
      <c r="A28" s="8">
        <v>19</v>
      </c>
      <c r="B28" s="9">
        <f>$I$3*'Punto de Medida'!C28</f>
        <v>865.21943322360005</v>
      </c>
      <c r="C28" s="20">
        <f>$I$4*'Punto de Medida'!D28</f>
        <v>0</v>
      </c>
      <c r="D28" s="9">
        <f ca="1">IF($I$13="SI",B28,'Energía Transada'!B28*'Energía Transada'!$I$15)</f>
        <v>865.21943322360005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$I$3*'Punto de Medida'!C29</f>
        <v>454.4271421144</v>
      </c>
      <c r="C29" s="20">
        <f>$I$4*'Punto de Medida'!D29</f>
        <v>0</v>
      </c>
      <c r="D29" s="9">
        <f ca="1">IF($I$13="SI",B29,'Energía Transada'!B29*'Energía Transada'!$I$15)</f>
        <v>454.4271421144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$I$3*'Punto de Medida'!C30</f>
        <v>1.0641969156</v>
      </c>
      <c r="C30" s="20">
        <f>$I$4*'Punto de Medida'!D30</f>
        <v>3.5937742874</v>
      </c>
      <c r="D30" s="9">
        <f ca="1">IF($I$13="SI",B30,'Energía Transada'!B30*'Energía Transada'!$I$15)</f>
        <v>1.0641969156</v>
      </c>
      <c r="E30" s="20">
        <f ca="1">IF($I$13="SI",'Energía Transada'!C30*'Energía Transada'!$I$16,0)</f>
        <v>2.7762886339657791</v>
      </c>
    </row>
    <row r="31" spans="1:9" x14ac:dyDescent="0.2">
      <c r="A31" s="8">
        <v>22</v>
      </c>
      <c r="B31" s="9">
        <f>$I$3*'Punto de Medida'!C31</f>
        <v>64.056372998800001</v>
      </c>
      <c r="C31" s="20">
        <f>$I$4*'Punto de Medida'!D31</f>
        <v>123.0666601142</v>
      </c>
      <c r="D31" s="9">
        <f ca="1">IF($I$13="SI",B31,'Energía Transada'!B31*'Energía Transada'!$I$15)</f>
        <v>64.056372998800001</v>
      </c>
      <c r="E31" s="20">
        <f ca="1">IF($I$13="SI",'Energía Transada'!C31*'Energía Transada'!$I$16,0)</f>
        <v>95.072350785383151</v>
      </c>
    </row>
    <row r="32" spans="1:9" x14ac:dyDescent="0.2">
      <c r="A32" s="8">
        <v>23</v>
      </c>
      <c r="B32" s="9">
        <f>$I$3*'Punto de Medida'!C32</f>
        <v>74.864830804399986</v>
      </c>
      <c r="C32" s="20">
        <f>$I$4*'Punto de Medida'!D32</f>
        <v>391.73942523100004</v>
      </c>
      <c r="D32" s="9">
        <f ca="1">IF($I$13="SI",B32,'Energía Transada'!B32*'Energía Transada'!$I$15)</f>
        <v>74.864830804399986</v>
      </c>
      <c r="E32" s="20">
        <f ca="1">IF($I$13="SI",'Energía Transada'!C32*'Energía Transada'!$I$16,0)</f>
        <v>302.62938815001343</v>
      </c>
    </row>
    <row r="33" spans="1:5" x14ac:dyDescent="0.2">
      <c r="A33" s="8">
        <v>24</v>
      </c>
      <c r="B33" s="9">
        <f>$I$3*'Punto de Medida'!C33</f>
        <v>543.32898117680008</v>
      </c>
      <c r="C33" s="20">
        <f>$I$4*'Punto de Medida'!D33</f>
        <v>1056.7388526001998</v>
      </c>
      <c r="D33" s="9">
        <f ca="1">IF($I$13="SI",B33,'Energía Transada'!B33*'Energía Transada'!$I$15)</f>
        <v>543.32898117680008</v>
      </c>
      <c r="E33" s="20">
        <f ca="1">IF($I$13="SI",'Energía Transada'!C33*'Energía Transada'!$I$16,0)</f>
        <v>816.35957935090812</v>
      </c>
    </row>
    <row r="34" spans="1:5" x14ac:dyDescent="0.2">
      <c r="A34" s="8">
        <v>25</v>
      </c>
      <c r="B34" s="9">
        <f>$I$3*'Punto de Medida'!C34</f>
        <v>979.99474725879998</v>
      </c>
      <c r="C34" s="20">
        <f>$I$4*'Punto de Medida'!D34</f>
        <v>1457.4663041399999</v>
      </c>
      <c r="D34" s="9">
        <f ca="1">IF($I$13="SI",B34,'Energía Transada'!B34*'Energía Transada'!$I$15)</f>
        <v>979.99474725879998</v>
      </c>
      <c r="E34" s="20">
        <f ca="1">IF($I$13="SI",'Energía Transada'!C34*'Energía Transada'!$I$16,0)</f>
        <v>1125.9324629147529</v>
      </c>
    </row>
    <row r="35" spans="1:5" x14ac:dyDescent="0.2">
      <c r="A35" s="8">
        <v>26</v>
      </c>
      <c r="B35" s="9">
        <f>$I$3*'Punto de Medida'!C35</f>
        <v>2083.0041959999999</v>
      </c>
      <c r="C35" s="20">
        <f>$I$4*'Punto de Medida'!D35</f>
        <v>1018.25727124</v>
      </c>
      <c r="D35" s="9">
        <f ca="1">IF($I$13="SI",B35,'Energía Transada'!B35*'Energía Transada'!$I$15)</f>
        <v>2083.0041959999999</v>
      </c>
      <c r="E35" s="20">
        <f ca="1">IF($I$13="SI",'Energía Transada'!C35*'Energía Transada'!$I$16,0)</f>
        <v>786.63150841391973</v>
      </c>
    </row>
    <row r="36" spans="1:5" x14ac:dyDescent="0.2">
      <c r="A36" s="8">
        <v>27</v>
      </c>
      <c r="B36" s="9">
        <f>$I$3*'Punto de Medida'!C36</f>
        <v>1648.3282213216</v>
      </c>
      <c r="C36" s="20">
        <f>$I$4*'Punto de Medida'!D36</f>
        <v>1190.0848709200002</v>
      </c>
      <c r="D36" s="9">
        <f ca="1">IF($I$13="SI",B36,'Energía Transada'!B36*'Energía Transada'!$I$15)</f>
        <v>1648.3282213216</v>
      </c>
      <c r="E36" s="20">
        <f ca="1">IF($I$13="SI",'Energía Transada'!C36*'Energía Transada'!$I$16,0)</f>
        <v>919.37301465312601</v>
      </c>
    </row>
    <row r="37" spans="1:5" x14ac:dyDescent="0.2">
      <c r="A37" s="8">
        <v>28</v>
      </c>
      <c r="B37" s="9">
        <f>$I$3*'Punto de Medida'!C37</f>
        <v>1055.3513496343999</v>
      </c>
      <c r="C37" s="20">
        <f>$I$4*'Punto de Medida'!D37</f>
        <v>1649.9638500400001</v>
      </c>
      <c r="D37" s="9">
        <f ca="1">IF($I$13="SI",B37,'Energía Transada'!B37*'Energía Transada'!$I$15)</f>
        <v>1055.3513496343999</v>
      </c>
      <c r="E37" s="20">
        <f ca="1">IF($I$13="SI",'Energía Transada'!C37*'Energía Transada'!$I$16,0)</f>
        <v>1274.642066248</v>
      </c>
    </row>
    <row r="38" spans="1:5" x14ac:dyDescent="0.2">
      <c r="A38" s="8">
        <v>29</v>
      </c>
      <c r="B38" s="9">
        <f>$I$3*'Punto de Medida'!C38</f>
        <v>1196.5618615132003</v>
      </c>
      <c r="C38" s="20">
        <f>$I$4*'Punto de Medida'!D38</f>
        <v>1386.3867076399999</v>
      </c>
      <c r="D38" s="9">
        <f ca="1">IF($I$13="SI",B38,'Energía Transada'!B38*'Energía Transada'!$I$15)</f>
        <v>1196.5618615132003</v>
      </c>
      <c r="E38" s="20">
        <f ca="1">IF($I$13="SI",'Energía Transada'!C38*'Energía Transada'!$I$16,0)</f>
        <v>1071.0215363822488</v>
      </c>
    </row>
    <row r="39" spans="1:5" x14ac:dyDescent="0.2">
      <c r="A39" s="8">
        <v>30</v>
      </c>
      <c r="B39" s="9">
        <f>$I$3*'Punto de Medida'!C39</f>
        <v>1044.2213386696001</v>
      </c>
      <c r="C39" s="20">
        <f>$I$4*'Punto de Medida'!D39</f>
        <v>1029.6223124000001</v>
      </c>
      <c r="D39" s="9">
        <f ca="1">IF($I$13="SI",B39,'Energía Transada'!B39*'Energía Transada'!$I$15)</f>
        <v>1044.2213386696001</v>
      </c>
      <c r="E39" s="20">
        <f ca="1">IF($I$13="SI",'Energía Transada'!C39*'Energía Transada'!$I$16,0)</f>
        <v>795.41131261800865</v>
      </c>
    </row>
    <row r="40" spans="1:5" x14ac:dyDescent="0.2">
      <c r="A40" s="8">
        <v>31</v>
      </c>
      <c r="B40" s="9">
        <f>$I$3*'Punto de Medida'!C40</f>
        <v>1153.220303326</v>
      </c>
      <c r="C40" s="20">
        <f>$I$4*'Punto de Medida'!D40</f>
        <v>1163.59342066</v>
      </c>
      <c r="D40" s="9">
        <f ca="1">IF($I$13="SI",B40,'Energía Transada'!B40*'Energía Transada'!$I$15)</f>
        <v>1153.220303326</v>
      </c>
      <c r="E40" s="20">
        <f ca="1">IF($I$13="SI",'Energía Transada'!C40*'Energía Transada'!$I$16,0)</f>
        <v>898.90764694431584</v>
      </c>
    </row>
    <row r="41" spans="1:5" x14ac:dyDescent="0.2">
      <c r="A41" s="8">
        <v>32</v>
      </c>
      <c r="B41" s="9">
        <f>$I$3*'Punto de Medida'!C41</f>
        <v>1364.6802558479999</v>
      </c>
      <c r="C41" s="20">
        <f>$I$4*'Punto de Medida'!D41</f>
        <v>1602.8560334599999</v>
      </c>
      <c r="D41" s="9">
        <f ca="1">IF($I$13="SI",B41,'Energía Transada'!B41*'Energía Transada'!$I$15)</f>
        <v>1364.6802558479999</v>
      </c>
      <c r="E41" s="20">
        <f ca="1">IF($I$13="SI",'Energía Transada'!C41*'Energía Transada'!$I$16,0)</f>
        <v>1238.2499933789443</v>
      </c>
    </row>
    <row r="42" spans="1:5" x14ac:dyDescent="0.2">
      <c r="A42" s="8">
        <v>33</v>
      </c>
      <c r="B42" s="9">
        <f>$I$3*'Punto de Medida'!C42</f>
        <v>1081.7804689692</v>
      </c>
      <c r="C42" s="20">
        <f>$I$4*'Punto de Medida'!D42</f>
        <v>796.26502616979997</v>
      </c>
      <c r="D42" s="9">
        <f ca="1">IF($I$13="SI",B42,'Energía Transada'!B42*'Energía Transada'!$I$15)</f>
        <v>1081.7804689692</v>
      </c>
      <c r="E42" s="20">
        <f ca="1">IF($I$13="SI",'Energía Transada'!C42*'Energía Transada'!$I$16,0)</f>
        <v>615.13644569454414</v>
      </c>
    </row>
    <row r="43" spans="1:5" x14ac:dyDescent="0.2">
      <c r="A43" s="8">
        <v>34</v>
      </c>
      <c r="B43" s="9">
        <f>$I$3*'Punto de Medida'!C43</f>
        <v>962.1996439692</v>
      </c>
      <c r="C43" s="20">
        <f>$I$4*'Punto de Medida'!D43</f>
        <v>116.24400171340001</v>
      </c>
      <c r="D43" s="9">
        <f ca="1">IF($I$13="SI",B43,'Energía Transada'!B43*'Energía Transada'!$I$15)</f>
        <v>962.1996439692</v>
      </c>
      <c r="E43" s="20">
        <f ca="1">IF($I$13="SI",'Energía Transada'!C43*'Energía Transada'!$I$16,0)</f>
        <v>89.801661126885989</v>
      </c>
    </row>
    <row r="44" spans="1:5" x14ac:dyDescent="0.2">
      <c r="A44" s="8">
        <v>35</v>
      </c>
      <c r="B44" s="9">
        <f>$I$3*'Punto de Medida'!C44</f>
        <v>1091.224118348</v>
      </c>
      <c r="C44" s="20">
        <f>$I$4*'Punto de Medida'!D44</f>
        <v>0</v>
      </c>
      <c r="D44" s="9">
        <f ca="1">IF($I$13="SI",B44,'Energía Transada'!B44*'Energía Transada'!$I$15)</f>
        <v>1091.224118348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$I$3*'Punto de Medida'!C45</f>
        <v>1071.2721017544</v>
      </c>
      <c r="C45" s="20">
        <f>$I$4*'Punto de Medida'!D45</f>
        <v>0</v>
      </c>
      <c r="D45" s="9">
        <f ca="1">IF($I$13="SI",B45,'Energía Transada'!B45*'Energía Transada'!$I$15)</f>
        <v>1071.2721017544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$I$3*'Punto de Medida'!C46</f>
        <v>1519.1267466284</v>
      </c>
      <c r="C46" s="20">
        <f>$I$4*'Punto de Medida'!D46</f>
        <v>0</v>
      </c>
      <c r="D46" s="9">
        <f ca="1">IF($I$13="SI",B46,'Energía Transada'!B46*'Energía Transada'!$I$15)</f>
        <v>1519.1267466284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$I$3*'Punto de Medida'!C47</f>
        <v>1916.8251284</v>
      </c>
      <c r="C47" s="20">
        <f>$I$4*'Punto de Medida'!D47</f>
        <v>4.7571875999999997E-3</v>
      </c>
      <c r="D47" s="9">
        <f ca="1">IF($I$13="SI",B47,'Energía Transada'!B47*'Energía Transada'!$I$15)</f>
        <v>1916.8251284</v>
      </c>
      <c r="E47" s="20">
        <f ca="1">IF($I$13="SI",'Energía Transada'!C47*'Energía Transada'!$I$16,0)</f>
        <v>3.6750571425224624E-3</v>
      </c>
    </row>
    <row r="48" spans="1:5" x14ac:dyDescent="0.2">
      <c r="A48" s="8">
        <v>39</v>
      </c>
      <c r="B48" s="9">
        <f>$I$3*'Punto de Medida'!C48</f>
        <v>1089.6393498172001</v>
      </c>
      <c r="C48" s="20">
        <f>$I$4*'Punto de Medida'!D48</f>
        <v>30.868537774800004</v>
      </c>
      <c r="D48" s="9">
        <f ca="1">IF($I$13="SI",B48,'Energía Transada'!B48*'Energía Transada'!$I$15)</f>
        <v>1089.6393498172001</v>
      </c>
      <c r="E48" s="20">
        <f ca="1">IF($I$13="SI",'Energía Transada'!C48*'Energía Transada'!$I$16,0)</f>
        <v>23.846787170744157</v>
      </c>
    </row>
    <row r="49" spans="1:5" x14ac:dyDescent="0.2">
      <c r="A49" s="8">
        <v>40</v>
      </c>
      <c r="B49" s="9">
        <f>$I$3*'Punto de Medida'!C49</f>
        <v>1650.6352331196003</v>
      </c>
      <c r="C49" s="20">
        <f>$I$4*'Punto de Medida'!D49</f>
        <v>46.008445472000005</v>
      </c>
      <c r="D49" s="9">
        <f ca="1">IF($I$13="SI",B49,'Energía Transada'!B49*'Energía Transada'!$I$15)</f>
        <v>1650.6352331196003</v>
      </c>
      <c r="E49" s="20">
        <f ca="1">IF($I$13="SI",'Energía Transada'!C49*'Energía Transada'!$I$16,0)</f>
        <v>35.542778709889191</v>
      </c>
    </row>
    <row r="50" spans="1:5" x14ac:dyDescent="0.2">
      <c r="A50" s="8">
        <v>41</v>
      </c>
      <c r="B50" s="9">
        <f>$I$3*'Punto de Medida'!C50</f>
        <v>2306.5986580000003</v>
      </c>
      <c r="C50" s="20">
        <f>$I$4*'Punto de Medida'!D50</f>
        <v>484.89853041960004</v>
      </c>
      <c r="D50" s="9">
        <f ca="1">IF($I$13="SI",B50,'Energía Transada'!B50*'Energía Transada'!$I$15)</f>
        <v>2306.5986580000003</v>
      </c>
      <c r="E50" s="20">
        <f ca="1">IF($I$13="SI",'Energía Transada'!C50*'Energía Transada'!$I$16,0)</f>
        <v>374.59733722025101</v>
      </c>
    </row>
    <row r="51" spans="1:5" x14ac:dyDescent="0.2">
      <c r="A51" s="8">
        <v>42</v>
      </c>
      <c r="B51" s="9">
        <f>$I$3*'Punto de Medida'!C51</f>
        <v>2176.4675816520003</v>
      </c>
      <c r="C51" s="20">
        <f>$I$4*'Punto de Medida'!D51</f>
        <v>717.41919577019996</v>
      </c>
      <c r="D51" s="9">
        <f ca="1">IF($I$13="SI",B51,'Energía Transada'!B51*'Energía Transada'!$I$15)</f>
        <v>2176.4675816520003</v>
      </c>
      <c r="E51" s="20">
        <f ca="1">IF($I$13="SI",'Energía Transada'!C51*'Energía Transada'!$I$16,0)</f>
        <v>554.22589170080118</v>
      </c>
    </row>
    <row r="52" spans="1:5" x14ac:dyDescent="0.2">
      <c r="A52" s="8">
        <v>43</v>
      </c>
      <c r="B52" s="9">
        <f>$I$3*'Punto de Medida'!C52</f>
        <v>3174.7803724000005</v>
      </c>
      <c r="C52" s="20">
        <f>$I$4*'Punto de Medida'!D52</f>
        <v>759.28064660140001</v>
      </c>
      <c r="D52" s="9">
        <f ca="1">IF($I$13="SI",B52,'Energía Transada'!B52*'Energía Transada'!$I$15)</f>
        <v>3174.7803724000005</v>
      </c>
      <c r="E52" s="20">
        <f ca="1">IF($I$13="SI",'Energía Transada'!C52*'Energía Transada'!$I$16,0)</f>
        <v>586.56500396821616</v>
      </c>
    </row>
    <row r="53" spans="1:5" x14ac:dyDescent="0.2">
      <c r="A53" s="8">
        <v>44</v>
      </c>
      <c r="B53" s="9">
        <f>$I$3*'Punto de Medida'!C53</f>
        <v>2810.5861055999999</v>
      </c>
      <c r="C53" s="20">
        <f>$I$4*'Punto de Medida'!D53</f>
        <v>950.81040670000004</v>
      </c>
      <c r="D53" s="9">
        <f ca="1">IF($I$13="SI",B53,'Energía Transada'!B53*'Energía Transada'!$I$15)</f>
        <v>2810.5861055999999</v>
      </c>
      <c r="E53" s="20">
        <f ca="1">IF($I$13="SI",'Energía Transada'!C53*'Energía Transada'!$I$16,0)</f>
        <v>734.5269663797834</v>
      </c>
    </row>
    <row r="54" spans="1:5" x14ac:dyDescent="0.2">
      <c r="A54" s="8">
        <v>45</v>
      </c>
      <c r="B54" s="9">
        <f>$I$3*'Punto de Medida'!C54</f>
        <v>2457.2202563999999</v>
      </c>
      <c r="C54" s="20">
        <f>$I$4*'Punto de Medida'!D54</f>
        <v>595.28665912980011</v>
      </c>
      <c r="D54" s="9">
        <f ca="1">IF($I$13="SI",B54,'Energía Transada'!B54*'Energía Transada'!$I$15)</f>
        <v>2457.2202563999999</v>
      </c>
      <c r="E54" s="20">
        <f ca="1">IF($I$13="SI",'Energía Transada'!C54*'Energía Transada'!$I$16,0)</f>
        <v>459.87517677110452</v>
      </c>
    </row>
    <row r="55" spans="1:5" x14ac:dyDescent="0.2">
      <c r="A55" s="8">
        <v>46</v>
      </c>
      <c r="B55" s="9">
        <f>$I$3*'Punto de Medida'!C55</f>
        <v>2181.1159005999998</v>
      </c>
      <c r="C55" s="20">
        <f>$I$4*'Punto de Medida'!D55</f>
        <v>67.004103388199994</v>
      </c>
      <c r="D55" s="9">
        <f ca="1">IF($I$13="SI",B55,'Energía Transada'!B55*'Energía Transada'!$I$15)</f>
        <v>2181.1159005999998</v>
      </c>
      <c r="E55" s="20">
        <f ca="1">IF($I$13="SI",'Energía Transada'!C55*'Energía Transada'!$I$16,0)</f>
        <v>51.762496970924147</v>
      </c>
    </row>
    <row r="56" spans="1:5" x14ac:dyDescent="0.2">
      <c r="A56" s="8">
        <v>47</v>
      </c>
      <c r="B56" s="9">
        <f>$I$3*'Punto de Medida'!C56</f>
        <v>2732.6501201999995</v>
      </c>
      <c r="C56" s="20">
        <f>$I$4*'Punto de Medida'!D56</f>
        <v>0</v>
      </c>
      <c r="D56" s="9">
        <f ca="1">IF($I$13="SI",B56,'Energía Transada'!B56*'Energía Transada'!$I$15)</f>
        <v>2732.6501201999995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$I$3*'Punto de Medida'!C57</f>
        <v>2950.7055031999998</v>
      </c>
      <c r="C57" s="20">
        <f>$I$4*'Punto de Medida'!D57</f>
        <v>0</v>
      </c>
      <c r="D57" s="9">
        <f ca="1">IF($I$13="SI",B57,'Energía Transada'!B57*'Energía Transada'!$I$15)</f>
        <v>2950.7055031999998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$I$3*'Punto de Medida'!C58</f>
        <v>3628.4048164000001</v>
      </c>
      <c r="C58" s="20">
        <f>$I$4*'Punto de Medida'!D58</f>
        <v>0</v>
      </c>
      <c r="D58" s="9">
        <f ca="1">IF($I$13="SI",B58,'Energía Transada'!B58*'Energía Transada'!$I$15)</f>
        <v>3628.4048164000001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$I$3*'Punto de Medida'!C59</f>
        <v>2440.0004330520001</v>
      </c>
      <c r="C59" s="20">
        <f>$I$4*'Punto de Medida'!D59</f>
        <v>496.75275621399999</v>
      </c>
      <c r="D59" s="9">
        <f ca="1">IF($I$13="SI",B59,'Energía Transada'!B59*'Energía Transada'!$I$15)</f>
        <v>2440.0004330520001</v>
      </c>
      <c r="E59" s="20">
        <f ca="1">IF($I$13="SI",'Energía Transada'!C59*'Energía Transada'!$I$16,0)</f>
        <v>383.75504989376077</v>
      </c>
    </row>
    <row r="60" spans="1:5" x14ac:dyDescent="0.2">
      <c r="A60" s="8">
        <v>51</v>
      </c>
      <c r="B60" s="9">
        <f>$I$3*'Punto de Medida'!C60</f>
        <v>2692.7013204000009</v>
      </c>
      <c r="C60" s="20">
        <f>$I$4*'Punto de Medida'!D60</f>
        <v>1117.2260532399998</v>
      </c>
      <c r="D60" s="9">
        <f ca="1">IF($I$13="SI",B60,'Energía Transada'!B60*'Energía Transada'!$I$15)</f>
        <v>2692.7013204000009</v>
      </c>
      <c r="E60" s="20">
        <f ca="1">IF($I$13="SI",'Energía Transada'!C60*'Energía Transada'!$I$16,0)</f>
        <v>863.08759124232188</v>
      </c>
    </row>
    <row r="61" spans="1:5" x14ac:dyDescent="0.2">
      <c r="A61" s="8">
        <v>52</v>
      </c>
      <c r="B61" s="9">
        <f>$I$3*'Punto de Medida'!C61</f>
        <v>3836.5465684000001</v>
      </c>
      <c r="C61" s="20">
        <f>$I$4*'Punto de Medida'!D61</f>
        <v>1539.7818783600001</v>
      </c>
      <c r="D61" s="9">
        <f ca="1">IF($I$13="SI",B61,'Energía Transada'!B61*'Energía Transada'!$I$15)</f>
        <v>3836.5465684000001</v>
      </c>
      <c r="E61" s="20">
        <f ca="1">IF($I$13="SI",'Energía Transada'!C61*'Energía Transada'!$I$16,0)</f>
        <v>1189.5234886245755</v>
      </c>
    </row>
    <row r="62" spans="1:5" x14ac:dyDescent="0.2">
      <c r="A62" s="8">
        <v>53</v>
      </c>
      <c r="B62" s="9">
        <f>$I$3*'Punto de Medida'!C62</f>
        <v>4172.4174492000002</v>
      </c>
      <c r="C62" s="20">
        <f>$I$4*'Punto de Medida'!D62</f>
        <v>1128.64617778</v>
      </c>
      <c r="D62" s="9">
        <f ca="1">IF($I$13="SI",B62,'Energía Transada'!B62*'Energía Transada'!$I$15)</f>
        <v>4172.4174492000002</v>
      </c>
      <c r="E62" s="20">
        <f ca="1">IF($I$13="SI",'Energía Transada'!C62*'Energía Transada'!$I$16,0)</f>
        <v>871.90994885950386</v>
      </c>
    </row>
    <row r="63" spans="1:5" x14ac:dyDescent="0.2">
      <c r="A63" s="8">
        <v>54</v>
      </c>
      <c r="B63" s="9">
        <f>$I$3*'Punto de Medida'!C63</f>
        <v>4127.7070015999998</v>
      </c>
      <c r="C63" s="20">
        <f>$I$4*'Punto de Medida'!D63</f>
        <v>1083.68145402</v>
      </c>
      <c r="D63" s="9">
        <f ca="1">IF($I$13="SI",B63,'Energía Transada'!B63*'Energía Transada'!$I$15)</f>
        <v>4127.7070015999998</v>
      </c>
      <c r="E63" s="20">
        <f ca="1">IF($I$13="SI",'Energía Transada'!C63*'Energía Transada'!$I$16,0)</f>
        <v>837.17347363289366</v>
      </c>
    </row>
    <row r="64" spans="1:5" x14ac:dyDescent="0.2">
      <c r="A64" s="8">
        <v>55</v>
      </c>
      <c r="B64" s="9">
        <f>$I$3*'Punto de Medida'!C64</f>
        <v>2476.0166340000001</v>
      </c>
      <c r="C64" s="20">
        <f>$I$4*'Punto de Medida'!D64</f>
        <v>1813.51573568</v>
      </c>
      <c r="D64" s="9">
        <f ca="1">IF($I$13="SI",B64,'Energía Transada'!B64*'Energía Transada'!$I$15)</f>
        <v>2476.0166340000001</v>
      </c>
      <c r="E64" s="20">
        <f ca="1">IF($I$13="SI",'Energía Transada'!C64*'Energía Transada'!$I$16,0)</f>
        <v>1400.9903577247326</v>
      </c>
    </row>
    <row r="65" spans="1:5" x14ac:dyDescent="0.2">
      <c r="A65" s="8">
        <v>56</v>
      </c>
      <c r="B65" s="9">
        <f>$I$3*'Punto de Medida'!C65</f>
        <v>2194.4047580000001</v>
      </c>
      <c r="C65" s="20">
        <f>$I$4*'Punto de Medida'!D65</f>
        <v>1315.16481118</v>
      </c>
      <c r="D65" s="9">
        <f ca="1">IF($I$13="SI",B65,'Energía Transada'!B65*'Energía Transada'!$I$15)</f>
        <v>2194.4047580000001</v>
      </c>
      <c r="E65" s="20">
        <f ca="1">IF($I$13="SI",'Energía Transada'!C65*'Energía Transada'!$I$16,0)</f>
        <v>1016.0006792503336</v>
      </c>
    </row>
    <row r="66" spans="1:5" x14ac:dyDescent="0.2">
      <c r="A66" s="8">
        <v>57</v>
      </c>
      <c r="B66" s="9">
        <f>$I$3*'Punto de Medida'!C66</f>
        <v>2994.9526880000003</v>
      </c>
      <c r="C66" s="20">
        <f>$I$4*'Punto de Medida'!D66</f>
        <v>1967.9406722799999</v>
      </c>
      <c r="D66" s="9">
        <f ca="1">IF($I$13="SI",B66,'Energía Transada'!B66*'Energía Transada'!$I$15)</f>
        <v>2994.9526880000003</v>
      </c>
      <c r="E66" s="20">
        <f ca="1">IF($I$13="SI",'Energía Transada'!C66*'Energía Transada'!$I$16,0)</f>
        <v>1520.287832189563</v>
      </c>
    </row>
    <row r="67" spans="1:5" x14ac:dyDescent="0.2">
      <c r="A67" s="8">
        <v>58</v>
      </c>
      <c r="B67" s="9">
        <f>$I$3*'Punto de Medida'!C67</f>
        <v>2351.4242387999998</v>
      </c>
      <c r="C67" s="20">
        <f>$I$4*'Punto de Medida'!D67</f>
        <v>2476.0411339399998</v>
      </c>
      <c r="D67" s="9">
        <f ca="1">IF($I$13="SI",B67,'Energía Transada'!B67*'Energía Transada'!$I$15)</f>
        <v>2351.4242387999998</v>
      </c>
      <c r="E67" s="20">
        <f ca="1">IF($I$13="SI",'Energía Transada'!C67*'Energía Transada'!$I$16,0)</f>
        <v>1912.8092939756282</v>
      </c>
    </row>
    <row r="68" spans="1:5" x14ac:dyDescent="0.2">
      <c r="A68" s="8">
        <v>59</v>
      </c>
      <c r="B68" s="9">
        <f>$I$3*'Punto de Medida'!C68</f>
        <v>1150.4968529236</v>
      </c>
      <c r="C68" s="20">
        <f>$I$4*'Punto de Medida'!D68</f>
        <v>2274.0692466800006</v>
      </c>
      <c r="D68" s="9">
        <f ca="1">IF($I$13="SI",B68,'Energía Transada'!B68*'Energía Transada'!$I$15)</f>
        <v>1150.4968529236</v>
      </c>
      <c r="E68" s="20">
        <f ca="1">IF($I$13="SI",'Energía Transada'!C68*'Energía Transada'!$I$16,0)</f>
        <v>1756.7805035904012</v>
      </c>
    </row>
    <row r="69" spans="1:5" x14ac:dyDescent="0.2">
      <c r="A69" s="8">
        <v>60</v>
      </c>
      <c r="B69" s="9">
        <f>$I$3*'Punto de Medida'!C69</f>
        <v>788.01690829680001</v>
      </c>
      <c r="C69" s="20">
        <f>$I$4*'Punto de Medida'!D69</f>
        <v>2280.0799975800001</v>
      </c>
      <c r="D69" s="9">
        <f ca="1">IF($I$13="SI",B69,'Energía Transada'!B69*'Energía Transada'!$I$15)</f>
        <v>788.01690829680001</v>
      </c>
      <c r="E69" s="20">
        <f ca="1">IF($I$13="SI",'Energía Transada'!C69*'Energía Transada'!$I$16,0)</f>
        <v>1761.4239725650041</v>
      </c>
    </row>
    <row r="70" spans="1:5" x14ac:dyDescent="0.2">
      <c r="A70" s="8">
        <v>61</v>
      </c>
      <c r="B70" s="9">
        <f>$I$3*'Punto de Medida'!C70</f>
        <v>1226.3821163411999</v>
      </c>
      <c r="C70" s="20">
        <f>$I$4*'Punto de Medida'!D70</f>
        <v>1664.6545889599997</v>
      </c>
      <c r="D70" s="9">
        <f ca="1">IF($I$13="SI",B70,'Energía Transada'!B70*'Energía Transada'!$I$15)</f>
        <v>1226.3821163411999</v>
      </c>
      <c r="E70" s="20">
        <f ca="1">IF($I$13="SI",'Energía Transada'!C70*'Energía Transada'!$I$16,0)</f>
        <v>1285.9910626585845</v>
      </c>
    </row>
    <row r="71" spans="1:5" x14ac:dyDescent="0.2">
      <c r="A71" s="8">
        <v>62</v>
      </c>
      <c r="B71" s="9">
        <f>$I$3*'Punto de Medida'!C71</f>
        <v>1322.2516480263998</v>
      </c>
      <c r="C71" s="20">
        <f>$I$4*'Punto de Medida'!D71</f>
        <v>657.66181778220005</v>
      </c>
      <c r="D71" s="9">
        <f ca="1">IF($I$13="SI",B71,'Energía Transada'!B71*'Energía Transada'!$I$15)</f>
        <v>1322.2516480263998</v>
      </c>
      <c r="E71" s="20">
        <f ca="1">IF($I$13="SI",'Energía Transada'!C71*'Energía Transada'!$I$16,0)</f>
        <v>508.06168770909528</v>
      </c>
    </row>
    <row r="72" spans="1:5" x14ac:dyDescent="0.2">
      <c r="A72" s="8">
        <v>63</v>
      </c>
      <c r="B72" s="9">
        <f>$I$3*'Punto de Medida'!C72</f>
        <v>1483.0135970104</v>
      </c>
      <c r="C72" s="20">
        <f>$I$4*'Punto de Medida'!D72</f>
        <v>286.25768254820002</v>
      </c>
      <c r="D72" s="9">
        <f ca="1">IF($I$13="SI",B72,'Energía Transada'!B72*'Energía Transada'!$I$15)</f>
        <v>1483.0135970104</v>
      </c>
      <c r="E72" s="20">
        <f ca="1">IF($I$13="SI",'Energía Transada'!C72*'Energía Transada'!$I$16,0)</f>
        <v>221.14186559527107</v>
      </c>
    </row>
    <row r="73" spans="1:5" x14ac:dyDescent="0.2">
      <c r="A73" s="8">
        <v>64</v>
      </c>
      <c r="B73" s="9">
        <f>$I$3*'Punto de Medida'!C73</f>
        <v>972.16439279960002</v>
      </c>
      <c r="C73" s="20">
        <f>$I$4*'Punto de Medida'!D73</f>
        <v>53.410557888599996</v>
      </c>
      <c r="D73" s="9">
        <f ca="1">IF($I$13="SI",B73,'Energía Transada'!B73*'Energía Transada'!$I$15)</f>
        <v>972.16439279960002</v>
      </c>
      <c r="E73" s="20">
        <f ca="1">IF($I$13="SI",'Energía Transada'!C73*'Energía Transada'!$I$16,0)</f>
        <v>41.261112396452233</v>
      </c>
    </row>
    <row r="74" spans="1:5" x14ac:dyDescent="0.2">
      <c r="A74" s="8">
        <v>65</v>
      </c>
      <c r="B74" s="9">
        <f>$I$3*'Punto de Medida'!C74</f>
        <v>1072.3807073980001</v>
      </c>
      <c r="C74" s="20">
        <f>$I$4*'Punto de Medida'!D74</f>
        <v>624.57150580439998</v>
      </c>
      <c r="D74" s="9">
        <f ca="1">IF($I$13="SI",B74,'Energía Transada'!B74*'Energía Transada'!$I$15)</f>
        <v>1072.3807073980001</v>
      </c>
      <c r="E74" s="20">
        <f ca="1">IF($I$13="SI",'Energía Transada'!C74*'Energía Transada'!$I$16,0)</f>
        <v>482.49851938201255</v>
      </c>
    </row>
    <row r="75" spans="1:5" x14ac:dyDescent="0.2">
      <c r="A75" s="8">
        <v>66</v>
      </c>
      <c r="B75" s="9">
        <f>$I$3*'Punto de Medida'!C75</f>
        <v>991.24690617679994</v>
      </c>
      <c r="C75" s="20">
        <f>$I$4*'Punto de Medida'!D75</f>
        <v>1199.32951886</v>
      </c>
      <c r="D75" s="9">
        <f ca="1">IF($I$13="SI",B75,'Energía Transada'!B75*'Energía Transada'!$I$15)</f>
        <v>991.24690617679994</v>
      </c>
      <c r="E75" s="20">
        <f ca="1">IF($I$13="SI",'Energía Transada'!C75*'Energía Transada'!$I$16,0)</f>
        <v>926.5147572747544</v>
      </c>
    </row>
    <row r="76" spans="1:5" x14ac:dyDescent="0.2">
      <c r="A76" s="8">
        <v>67</v>
      </c>
      <c r="B76" s="9">
        <f>$I$3*'Punto de Medida'!C76</f>
        <v>1479.268614824</v>
      </c>
      <c r="C76" s="20">
        <f>$I$4*'Punto de Medida'!D76</f>
        <v>815.98704181060009</v>
      </c>
      <c r="D76" s="9">
        <f ca="1">IF($I$13="SI",B76,'Energía Transada'!B76*'Energía Transada'!$I$15)</f>
        <v>1479.268614824</v>
      </c>
      <c r="E76" s="20">
        <f ca="1">IF($I$13="SI",'Energía Transada'!C76*'Energía Transada'!$I$16,0)</f>
        <v>630.37224056747755</v>
      </c>
    </row>
    <row r="77" spans="1:5" x14ac:dyDescent="0.2">
      <c r="A77" s="8">
        <v>68</v>
      </c>
      <c r="B77" s="9">
        <f>$I$3*'Punto de Medida'!C77</f>
        <v>1154.3444246152001</v>
      </c>
      <c r="C77" s="20">
        <f>$I$4*'Punto de Medida'!D77</f>
        <v>1219.4182374000002</v>
      </c>
      <c r="D77" s="9">
        <f ca="1">IF($I$13="SI",B77,'Energía Transada'!B77*'Energía Transada'!$I$15)</f>
        <v>1154.3444246152001</v>
      </c>
      <c r="E77" s="20">
        <f ca="1">IF($I$13="SI",'Energía Transada'!C77*'Energía Transada'!$I$16,0)</f>
        <v>942.03384013676953</v>
      </c>
    </row>
    <row r="78" spans="1:5" x14ac:dyDescent="0.2">
      <c r="A78" s="8">
        <v>69</v>
      </c>
      <c r="B78" s="9">
        <f>$I$3*'Punto de Medida'!C78</f>
        <v>716.4094259868001</v>
      </c>
      <c r="C78" s="20">
        <f>$I$4*'Punto de Medida'!D78</f>
        <v>981.7051666399999</v>
      </c>
      <c r="D78" s="9">
        <f ca="1">IF($I$13="SI",B78,'Energía Transada'!B78*'Energía Transada'!$I$15)</f>
        <v>716.4094259868001</v>
      </c>
      <c r="E78" s="20">
        <f ca="1">IF($I$13="SI",'Energía Transada'!C78*'Energía Transada'!$I$16,0)</f>
        <v>758.39401088818443</v>
      </c>
    </row>
    <row r="79" spans="1:5" x14ac:dyDescent="0.2">
      <c r="A79" s="8">
        <v>70</v>
      </c>
      <c r="B79" s="9">
        <f>$I$3*'Punto de Medida'!C79</f>
        <v>673.01737342839999</v>
      </c>
      <c r="C79" s="20">
        <f>$I$4*'Punto de Medida'!D79</f>
        <v>935.1022835</v>
      </c>
      <c r="D79" s="9">
        <f ca="1">IF($I$13="SI",B79,'Energía Transada'!B79*'Energía Transada'!$I$15)</f>
        <v>673.01737342839999</v>
      </c>
      <c r="E79" s="20">
        <f ca="1">IF($I$13="SI",'Energía Transada'!C79*'Energía Transada'!$I$16,0)</f>
        <v>722.39201287032267</v>
      </c>
    </row>
    <row r="80" spans="1:5" x14ac:dyDescent="0.2">
      <c r="A80" s="8">
        <v>71</v>
      </c>
      <c r="B80" s="9">
        <f>$I$3*'Punto de Medida'!C80</f>
        <v>1308.5068624628002</v>
      </c>
      <c r="C80" s="20">
        <f>$I$4*'Punto de Medida'!D80</f>
        <v>701.64523400179996</v>
      </c>
      <c r="D80" s="9">
        <f ca="1">IF($I$13="SI",B80,'Energía Transada'!B80*'Energía Transada'!$I$15)</f>
        <v>1308.5068624628002</v>
      </c>
      <c r="E80" s="20">
        <f ca="1">IF($I$13="SI",'Energía Transada'!C80*'Energía Transada'!$I$16,0)</f>
        <v>542.04007610193037</v>
      </c>
    </row>
    <row r="81" spans="1:5" x14ac:dyDescent="0.2">
      <c r="A81" s="8">
        <v>72</v>
      </c>
      <c r="B81" s="9">
        <f>$I$3*'Punto de Medida'!C81</f>
        <v>1010.3103027108001</v>
      </c>
      <c r="C81" s="20">
        <f>$I$4*'Punto de Medida'!D81</f>
        <v>451.58422689599996</v>
      </c>
      <c r="D81" s="9">
        <f ca="1">IF($I$13="SI",B81,'Energía Transada'!B81*'Energía Transada'!$I$15)</f>
        <v>1010.3103027108001</v>
      </c>
      <c r="E81" s="20">
        <f ca="1">IF($I$13="SI",'Energía Transada'!C81*'Energía Transada'!$I$16,0)</f>
        <v>348.86112931611711</v>
      </c>
    </row>
    <row r="82" spans="1:5" x14ac:dyDescent="0.2">
      <c r="A82" s="8">
        <v>73</v>
      </c>
      <c r="B82" s="9">
        <f>$I$3*'Punto de Medida'!C82</f>
        <v>1213.1945109648002</v>
      </c>
      <c r="C82" s="20">
        <f>$I$4*'Punto de Medida'!D82</f>
        <v>41.840200173200003</v>
      </c>
      <c r="D82" s="9">
        <f ca="1">IF($I$13="SI",B82,'Energía Transada'!B82*'Energía Transada'!$I$15)</f>
        <v>1213.1945109648002</v>
      </c>
      <c r="E82" s="20">
        <f ca="1">IF($I$13="SI",'Energía Transada'!C82*'Energía Transada'!$I$16,0)</f>
        <v>32.322695554635736</v>
      </c>
    </row>
    <row r="83" spans="1:5" x14ac:dyDescent="0.2">
      <c r="A83" s="8">
        <v>74</v>
      </c>
      <c r="B83" s="9">
        <f>$I$3*'Punto de Medida'!C83</f>
        <v>1418.4443355628002</v>
      </c>
      <c r="C83" s="20">
        <f>$I$4*'Punto de Medida'!D83</f>
        <v>148.71516323400002</v>
      </c>
      <c r="D83" s="9">
        <f ca="1">IF($I$13="SI",B83,'Energía Transada'!B83*'Energía Transada'!$I$15)</f>
        <v>1418.4443355628002</v>
      </c>
      <c r="E83" s="20">
        <f ca="1">IF($I$13="SI",'Energía Transada'!C83*'Energía Transada'!$I$16,0)</f>
        <v>114.8865188424576</v>
      </c>
    </row>
    <row r="84" spans="1:5" x14ac:dyDescent="0.2">
      <c r="A84" s="8">
        <v>75</v>
      </c>
      <c r="B84" s="9">
        <f>$I$3*'Punto de Medida'!C84</f>
        <v>1344.0581142716001</v>
      </c>
      <c r="C84" s="20">
        <f>$I$4*'Punto de Medida'!D84</f>
        <v>88.693219344399992</v>
      </c>
      <c r="D84" s="9">
        <f ca="1">IF($I$13="SI",B84,'Energía Transada'!B84*'Energía Transada'!$I$15)</f>
        <v>1344.0581142716001</v>
      </c>
      <c r="E84" s="20">
        <f ca="1">IF($I$13="SI",'Energía Transada'!C84*'Energía Transada'!$I$16,0)</f>
        <v>68.517930477441894</v>
      </c>
    </row>
    <row r="85" spans="1:5" x14ac:dyDescent="0.2">
      <c r="A85" s="8">
        <v>76</v>
      </c>
      <c r="B85" s="9">
        <f>$I$3*'Punto de Medida'!C85</f>
        <v>885.70744338439999</v>
      </c>
      <c r="C85" s="20">
        <f>$I$4*'Punto de Medida'!D85</f>
        <v>0</v>
      </c>
      <c r="D85" s="9">
        <f ca="1">IF($I$13="SI",B85,'Energía Transada'!B85*'Energía Transada'!$I$15)</f>
        <v>885.70744338439999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$I$3*'Punto de Medida'!C86</f>
        <v>601.78635917400015</v>
      </c>
      <c r="C86" s="20">
        <f>$I$4*'Punto de Medida'!D86</f>
        <v>0</v>
      </c>
      <c r="D86" s="9">
        <f ca="1">IF($I$13="SI",B86,'Energía Transada'!B86*'Energía Transada'!$I$15)</f>
        <v>601.78635917400015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$I$3*'Punto de Medida'!C87</f>
        <v>378.46702158720007</v>
      </c>
      <c r="C87" s="20">
        <f>$I$4*'Punto de Medida'!D87</f>
        <v>0</v>
      </c>
      <c r="D87" s="9">
        <f ca="1">IF($I$13="SI",B87,'Energía Transada'!B87*'Energía Transada'!$I$15)</f>
        <v>378.46702158720007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$I$3*'Punto de Medida'!C88</f>
        <v>109.6566129568</v>
      </c>
      <c r="C88" s="20">
        <f>$I$4*'Punto de Medida'!D88</f>
        <v>52.196890314800001</v>
      </c>
      <c r="D88" s="9">
        <f ca="1">IF($I$13="SI",B88,'Energía Transada'!B88*'Energía Transada'!$I$15)</f>
        <v>109.6566129568</v>
      </c>
      <c r="E88" s="20">
        <f ca="1">IF($I$13="SI",'Energía Transada'!C88*'Energía Transada'!$I$16,0)</f>
        <v>40.323521100758626</v>
      </c>
    </row>
    <row r="89" spans="1:5" x14ac:dyDescent="0.2">
      <c r="A89" s="8">
        <v>80</v>
      </c>
      <c r="B89" s="9">
        <f>$I$3*'Punto de Medida'!C89</f>
        <v>156.34122252840001</v>
      </c>
      <c r="C89" s="20">
        <f>$I$4*'Punto de Medida'!D89</f>
        <v>317.21984452840002</v>
      </c>
      <c r="D89" s="9">
        <f ca="1">IF($I$13="SI",B89,'Energía Transada'!B89*'Energía Transada'!$I$15)</f>
        <v>156.34122252840001</v>
      </c>
      <c r="E89" s="20">
        <f ca="1">IF($I$13="SI",'Energía Transada'!C89*'Energía Transada'!$I$16,0)</f>
        <v>245.06098001768137</v>
      </c>
    </row>
    <row r="90" spans="1:5" x14ac:dyDescent="0.2">
      <c r="A90" s="8">
        <v>81</v>
      </c>
      <c r="B90" s="9">
        <f>$I$3*'Punto de Medida'!C90</f>
        <v>6.1872202028000007</v>
      </c>
      <c r="C90" s="20">
        <f>$I$4*'Punto de Medida'!D90</f>
        <v>671.47794317779994</v>
      </c>
      <c r="D90" s="9">
        <f ca="1">IF($I$13="SI",B90,'Energía Transada'!B90*'Energía Transada'!$I$15)</f>
        <v>6.1872202028000007</v>
      </c>
      <c r="E90" s="20">
        <f ca="1">IF($I$13="SI",'Energía Transada'!C90*'Energía Transada'!$I$16,0)</f>
        <v>518.73502132265412</v>
      </c>
    </row>
    <row r="91" spans="1:5" x14ac:dyDescent="0.2">
      <c r="A91" s="8">
        <v>82</v>
      </c>
      <c r="B91" s="9">
        <f>$I$3*'Punto de Medida'!C91</f>
        <v>87.758196089199998</v>
      </c>
      <c r="C91" s="20">
        <f>$I$4*'Punto de Medida'!D91</f>
        <v>1089.35261006</v>
      </c>
      <c r="D91" s="9">
        <f ca="1">IF($I$13="SI",B91,'Energía Transada'!B91*'Energía Transada'!$I$15)</f>
        <v>87.758196089199998</v>
      </c>
      <c r="E91" s="20">
        <f ca="1">IF($I$13="SI",'Energía Transada'!C91*'Energía Transada'!$I$16,0)</f>
        <v>841.5545963178937</v>
      </c>
    </row>
    <row r="92" spans="1:5" x14ac:dyDescent="0.2">
      <c r="A92" s="8">
        <v>83</v>
      </c>
      <c r="B92" s="9">
        <f>$I$3*'Punto de Medida'!C92</f>
        <v>1.3458466476000002</v>
      </c>
      <c r="C92" s="20">
        <f>$I$4*'Punto de Medida'!D92</f>
        <v>2053.56009958</v>
      </c>
      <c r="D92" s="9">
        <f ca="1">IF($I$13="SI",B92,'Energía Transada'!B92*'Energía Transada'!$I$15)</f>
        <v>1.3458466476000002</v>
      </c>
      <c r="E92" s="20">
        <f ca="1">IF($I$13="SI",'Energía Transada'!C92*'Energía Transada'!$I$16,0)</f>
        <v>1586.4311744949091</v>
      </c>
    </row>
    <row r="93" spans="1:5" x14ac:dyDescent="0.2">
      <c r="A93" s="8">
        <v>84</v>
      </c>
      <c r="B93" s="9">
        <f>$I$3*'Punto de Medida'!C93</f>
        <v>259.96120765160003</v>
      </c>
      <c r="C93" s="20">
        <f>$I$4*'Punto de Medida'!D93</f>
        <v>1763.6113431200001</v>
      </c>
      <c r="D93" s="9">
        <f ca="1">IF($I$13="SI",B93,'Energía Transada'!B93*'Energía Transada'!$I$15)</f>
        <v>259.96120765160003</v>
      </c>
      <c r="E93" s="20">
        <f ca="1">IF($I$13="SI",'Energía Transada'!C93*'Energía Transada'!$I$16,0)</f>
        <v>1362.4378536526056</v>
      </c>
    </row>
    <row r="94" spans="1:5" x14ac:dyDescent="0.2">
      <c r="A94" s="8">
        <v>85</v>
      </c>
      <c r="B94" s="9">
        <f>$I$3*'Punto de Medida'!C94</f>
        <v>383.34144681560002</v>
      </c>
      <c r="C94" s="20">
        <f>$I$4*'Punto de Medida'!D94</f>
        <v>1784.4892117799998</v>
      </c>
      <c r="D94" s="9">
        <f ca="1">IF($I$13="SI",B94,'Energía Transada'!B94*'Energía Transada'!$I$15)</f>
        <v>383.34144681560002</v>
      </c>
      <c r="E94" s="20">
        <f ca="1">IF($I$13="SI",'Energía Transada'!C94*'Energía Transada'!$I$16,0)</f>
        <v>1378.5665765012857</v>
      </c>
    </row>
    <row r="95" spans="1:5" x14ac:dyDescent="0.2">
      <c r="A95" s="8">
        <v>86</v>
      </c>
      <c r="B95" s="9">
        <f>$I$3*'Punto de Medida'!C95</f>
        <v>926.24552620600002</v>
      </c>
      <c r="C95" s="20">
        <f>$I$4*'Punto de Medida'!D95</f>
        <v>1770.7139300399999</v>
      </c>
      <c r="D95" s="9">
        <f ca="1">IF($I$13="SI",B95,'Energía Transada'!B95*'Energía Transada'!$I$15)</f>
        <v>926.24552620600002</v>
      </c>
      <c r="E95" s="20">
        <f ca="1">IF($I$13="SI",'Energía Transada'!C95*'Energía Transada'!$I$16,0)</f>
        <v>1367.9247957254242</v>
      </c>
    </row>
    <row r="96" spans="1:5" x14ac:dyDescent="0.2">
      <c r="A96" s="8">
        <v>87</v>
      </c>
      <c r="B96" s="9">
        <f>$I$3*'Punto de Medida'!C96</f>
        <v>961.03276443720006</v>
      </c>
      <c r="C96" s="20">
        <f>$I$4*'Punto de Medida'!D96</f>
        <v>2175.8326447000004</v>
      </c>
      <c r="D96" s="9">
        <f ca="1">IF($I$13="SI",B96,'Energía Transada'!B96*'Energía Transada'!$I$15)</f>
        <v>961.03276443720006</v>
      </c>
      <c r="E96" s="20">
        <f ca="1">IF($I$13="SI",'Energía Transada'!C96*'Energía Transada'!$I$16,0)</f>
        <v>1680.890049792923</v>
      </c>
    </row>
    <row r="97" spans="1:5" x14ac:dyDescent="0.2">
      <c r="A97" s="8">
        <v>88</v>
      </c>
      <c r="B97" s="9">
        <f>$I$3*'Punto de Medida'!C97</f>
        <v>1140.1824382676</v>
      </c>
      <c r="C97" s="20">
        <f>$I$4*'Punto de Medida'!D97</f>
        <v>2897.6735422800002</v>
      </c>
      <c r="D97" s="9">
        <f ca="1">IF($I$13="SI",B97,'Energía Transada'!B97*'Energía Transada'!$I$15)</f>
        <v>1140.1824382676</v>
      </c>
      <c r="E97" s="20">
        <f ca="1">IF($I$13="SI",'Energía Transada'!C97*'Energía Transada'!$I$16,0)</f>
        <v>2238.5318267151119</v>
      </c>
    </row>
    <row r="98" spans="1:5" x14ac:dyDescent="0.2">
      <c r="A98" s="8">
        <v>89</v>
      </c>
      <c r="B98" s="9">
        <f>$I$3*'Punto de Medida'!C98</f>
        <v>859.94808277560003</v>
      </c>
      <c r="C98" s="20">
        <f>$I$4*'Punto de Medida'!D98</f>
        <v>2763.57581742</v>
      </c>
      <c r="D98" s="9">
        <f ca="1">IF($I$13="SI",B98,'Energía Transada'!B98*'Energía Transada'!$I$15)</f>
        <v>859.94808277560003</v>
      </c>
      <c r="E98" s="20">
        <f ca="1">IF($I$13="SI",'Energía Transada'!C98*'Energía Transada'!$I$16,0)</f>
        <v>2134.937677612656</v>
      </c>
    </row>
    <row r="99" spans="1:5" x14ac:dyDescent="0.2">
      <c r="A99" s="8">
        <v>90</v>
      </c>
      <c r="B99" s="9">
        <f>$I$3*'Punto de Medida'!C99</f>
        <v>736.3638952852001</v>
      </c>
      <c r="C99" s="20">
        <f>$I$4*'Punto de Medida'!D99</f>
        <v>3454.3780336999998</v>
      </c>
      <c r="D99" s="9">
        <f ca="1">IF($I$13="SI",B99,'Energía Transada'!B99*'Energía Transada'!$I$15)</f>
        <v>736.3638952852001</v>
      </c>
      <c r="E99" s="20">
        <f ca="1">IF($I$13="SI",'Energía Transada'!C99*'Energía Transada'!$I$16,0)</f>
        <v>2668.6012268513196</v>
      </c>
    </row>
    <row r="100" spans="1:5" x14ac:dyDescent="0.2">
      <c r="A100" s="8">
        <v>91</v>
      </c>
      <c r="B100" s="9">
        <f>$I$3*'Punto de Medida'!C100</f>
        <v>1041.5747672148</v>
      </c>
      <c r="C100" s="20">
        <f>$I$4*'Punto de Medida'!D100</f>
        <v>4023.0241803399995</v>
      </c>
      <c r="D100" s="9">
        <f ca="1">IF($I$13="SI",B100,'Energía Transada'!B100*'Energía Transada'!$I$15)</f>
        <v>1041.5747672148</v>
      </c>
      <c r="E100" s="20">
        <f ca="1">IF($I$13="SI",'Energía Transada'!C100*'Energía Transada'!$I$16,0)</f>
        <v>3107.8958812763849</v>
      </c>
    </row>
    <row r="101" spans="1:5" x14ac:dyDescent="0.2">
      <c r="A101" s="8">
        <v>92</v>
      </c>
      <c r="B101" s="9">
        <f>$I$3*'Punto de Medida'!C101</f>
        <v>948.40244437120009</v>
      </c>
      <c r="C101" s="20">
        <f>$I$4*'Punto de Medida'!D101</f>
        <v>3856.7092669600001</v>
      </c>
      <c r="D101" s="9">
        <f ca="1">IF($I$13="SI",B101,'Energía Transada'!B101*'Energía Transada'!$I$15)</f>
        <v>948.40244437120009</v>
      </c>
      <c r="E101" s="20">
        <f ca="1">IF($I$13="SI",'Energía Transada'!C101*'Energía Transada'!$I$16,0)</f>
        <v>2979.413075526792</v>
      </c>
    </row>
    <row r="102" spans="1:5" x14ac:dyDescent="0.2">
      <c r="A102" s="8">
        <v>93</v>
      </c>
      <c r="B102" s="9">
        <f>$I$3*'Punto de Medida'!C102</f>
        <v>945.66284667399998</v>
      </c>
      <c r="C102" s="20">
        <f>$I$4*'Punto de Medida'!D102</f>
        <v>4181.6717879200005</v>
      </c>
      <c r="D102" s="9">
        <f ca="1">IF($I$13="SI",B102,'Energía Transada'!B102*'Energía Transada'!$I$15)</f>
        <v>945.66284667399998</v>
      </c>
      <c r="E102" s="20">
        <f ca="1">IF($I$13="SI",'Energía Transada'!C102*'Energía Transada'!$I$16,0)</f>
        <v>3230.4554842193052</v>
      </c>
    </row>
    <row r="103" spans="1:5" x14ac:dyDescent="0.2">
      <c r="A103" s="8">
        <v>94</v>
      </c>
      <c r="B103" s="9">
        <f>$I$3*'Punto de Medida'!C103</f>
        <v>1041.5056107820001</v>
      </c>
      <c r="C103" s="20">
        <f>$I$4*'Punto de Medida'!D103</f>
        <v>4477.4917811799996</v>
      </c>
      <c r="D103" s="9">
        <f ca="1">IF($I$13="SI",B103,'Energía Transada'!B103*'Energía Transada'!$I$15)</f>
        <v>1041.5056107820001</v>
      </c>
      <c r="E103" s="20">
        <f ca="1">IF($I$13="SI",'Energía Transada'!C103*'Energía Transada'!$I$16,0)</f>
        <v>3458.9844955896169</v>
      </c>
    </row>
    <row r="104" spans="1:5" x14ac:dyDescent="0.2">
      <c r="A104" s="8">
        <v>95</v>
      </c>
      <c r="B104" s="9">
        <f>$I$3*'Punto de Medida'!C104</f>
        <v>1315.8362868196</v>
      </c>
      <c r="C104" s="20">
        <f>$I$4*'Punto de Medida'!D104</f>
        <v>4557.2071014800003</v>
      </c>
      <c r="D104" s="9">
        <f ca="1">IF($I$13="SI",B104,'Energía Transada'!B104*'Energía Transada'!$I$15)</f>
        <v>1315.8362868196</v>
      </c>
      <c r="E104" s="20">
        <f ca="1">IF($I$13="SI",'Energía Transada'!C104*'Energía Transada'!$I$16,0)</f>
        <v>3520.5667542411325</v>
      </c>
    </row>
    <row r="105" spans="1:5" x14ac:dyDescent="0.2">
      <c r="A105" s="8">
        <v>96</v>
      </c>
      <c r="B105" s="9">
        <f>$I$3*'Punto de Medida'!C105</f>
        <v>1188.1129171912</v>
      </c>
      <c r="C105" s="20">
        <f>$I$4*'Punto de Medida'!D105</f>
        <v>4624.22316004</v>
      </c>
      <c r="D105" s="9">
        <f ca="1">IF($I$13="SI",B105,'Energía Transada'!B105*'Energía Transada'!$I$15)</f>
        <v>1188.1129171912</v>
      </c>
      <c r="E105" s="20">
        <f ca="1">IF($I$13="SI",'Energía Transada'!C105*'Energía Transada'!$I$16,0)</f>
        <v>3572.338486908272</v>
      </c>
    </row>
    <row r="106" spans="1:5" x14ac:dyDescent="0.2">
      <c r="A106" s="8">
        <v>97</v>
      </c>
      <c r="B106" s="9">
        <f>$I$3*'Punto de Medida'!C106</f>
        <v>625.84704360360001</v>
      </c>
      <c r="C106" s="20">
        <f>$I$4*'Punto de Medida'!D106</f>
        <v>4615.8087573400007</v>
      </c>
      <c r="D106" s="9">
        <f ca="1">IF($I$13="SI",B106,'Energía Transada'!B106*'Energía Transada'!$I$15)</f>
        <v>625.84704360360001</v>
      </c>
      <c r="E106" s="20">
        <f ca="1">IF($I$13="SI",'Energía Transada'!C106*'Energía Transada'!$I$16,0)</f>
        <v>3565.8381313741129</v>
      </c>
    </row>
    <row r="107" spans="1:5" x14ac:dyDescent="0.2">
      <c r="A107" s="8">
        <v>98</v>
      </c>
      <c r="B107" s="9">
        <f>$I$3*'Punto de Medida'!C107</f>
        <v>884.07488205400011</v>
      </c>
      <c r="C107" s="20">
        <f>$I$4*'Punto de Medida'!D107</f>
        <v>4594.7360258799999</v>
      </c>
      <c r="D107" s="9">
        <f ca="1">IF($I$13="SI",B107,'Energía Transada'!B107*'Energía Transada'!$I$15)</f>
        <v>884.07488205400011</v>
      </c>
      <c r="E107" s="20">
        <f ca="1">IF($I$13="SI",'Energía Transada'!C107*'Energía Transada'!$I$16,0)</f>
        <v>3549.5588716988095</v>
      </c>
    </row>
    <row r="108" spans="1:5" x14ac:dyDescent="0.2">
      <c r="A108" s="8">
        <v>99</v>
      </c>
      <c r="B108" s="9">
        <f>$I$3*'Punto de Medida'!C108</f>
        <v>855.01735566520006</v>
      </c>
      <c r="C108" s="20">
        <f>$I$4*'Punto de Medida'!D108</f>
        <v>4622.0115114800001</v>
      </c>
      <c r="D108" s="9">
        <f ca="1">IF($I$13="SI",B108,'Energía Transada'!B108*'Energía Transada'!$I$15)</f>
        <v>855.01735566520006</v>
      </c>
      <c r="E108" s="20">
        <f ca="1">IF($I$13="SI",'Energía Transada'!C108*'Energía Transada'!$I$16,0)</f>
        <v>3570.6299280872627</v>
      </c>
    </row>
    <row r="109" spans="1:5" x14ac:dyDescent="0.2">
      <c r="A109" s="8">
        <v>100</v>
      </c>
      <c r="B109" s="9">
        <f>$I$3*'Punto de Medida'!C109</f>
        <v>871.87034236119996</v>
      </c>
      <c r="C109" s="20">
        <f>$I$4*'Punto de Medida'!D109</f>
        <v>4622.3928942399998</v>
      </c>
      <c r="D109" s="9">
        <f ca="1">IF($I$13="SI",B109,'Energía Transada'!B109*'Energía Transada'!$I$15)</f>
        <v>871.87034236119996</v>
      </c>
      <c r="E109" s="20">
        <f ca="1">IF($I$13="SI",'Energía Transada'!C109*'Energía Transada'!$I$16,0)</f>
        <v>3570.9245566691102</v>
      </c>
    </row>
    <row r="110" spans="1:5" x14ac:dyDescent="0.2">
      <c r="A110" s="8">
        <v>101</v>
      </c>
      <c r="B110" s="9">
        <f>$I$3*'Punto de Medida'!C110</f>
        <v>1400.4170841388</v>
      </c>
      <c r="C110" s="20">
        <f>$I$4*'Punto de Medida'!D110</f>
        <v>4624.2294982399999</v>
      </c>
      <c r="D110" s="9">
        <f ca="1">IF($I$13="SI",B110,'Energía Transada'!B110*'Energía Transada'!$I$15)</f>
        <v>1400.4170841388</v>
      </c>
      <c r="E110" s="20">
        <f ca="1">IF($I$13="SI",'Energía Transada'!C110*'Energía Transada'!$I$16,0)</f>
        <v>3572.3433833406052</v>
      </c>
    </row>
    <row r="111" spans="1:5" x14ac:dyDescent="0.2">
      <c r="A111" s="8">
        <v>102</v>
      </c>
      <c r="B111" s="9">
        <f>$I$3*'Punto de Medida'!C111</f>
        <v>2597.5640599999997</v>
      </c>
      <c r="C111" s="20">
        <f>$I$4*'Punto de Medida'!D111</f>
        <v>4609.5569337400002</v>
      </c>
      <c r="D111" s="9">
        <f ca="1">IF($I$13="SI",B111,'Energía Transada'!B111*'Energía Transada'!$I$15)</f>
        <v>2597.5640599999997</v>
      </c>
      <c r="E111" s="20">
        <f ca="1">IF($I$13="SI",'Energía Transada'!C111*'Energía Transada'!$I$16,0)</f>
        <v>3561.0084271650603</v>
      </c>
    </row>
    <row r="112" spans="1:5" x14ac:dyDescent="0.2">
      <c r="A112" s="8">
        <v>103</v>
      </c>
      <c r="B112" s="9">
        <f>$I$3*'Punto de Medida'!C112</f>
        <v>3508.0055010000001</v>
      </c>
      <c r="C112" s="20">
        <f>$I$4*'Punto de Medida'!D112</f>
        <v>4580.6388225400005</v>
      </c>
      <c r="D112" s="9">
        <f ca="1">IF($I$13="SI",B112,'Energía Transada'!B112*'Energía Transada'!$I$15)</f>
        <v>3508.0055010000001</v>
      </c>
      <c r="E112" s="20">
        <f ca="1">IF($I$13="SI",'Energía Transada'!C112*'Energía Transada'!$I$16,0)</f>
        <v>3538.6683977086191</v>
      </c>
    </row>
    <row r="113" spans="1:5" x14ac:dyDescent="0.2">
      <c r="A113" s="8">
        <v>104</v>
      </c>
      <c r="B113" s="9">
        <f>$I$3*'Punto de Medida'!C113</f>
        <v>2886.6246864000004</v>
      </c>
      <c r="C113" s="20">
        <f>$I$4*'Punto de Medida'!D113</f>
        <v>4385.5881612399999</v>
      </c>
      <c r="D113" s="9">
        <f ca="1">IF($I$13="SI",B113,'Energía Transada'!B113*'Energía Transada'!$I$15)</f>
        <v>2886.6246864000004</v>
      </c>
      <c r="E113" s="20">
        <f ca="1">IF($I$13="SI",'Energía Transada'!C113*'Energía Transada'!$I$16,0)</f>
        <v>3387.9864431091628</v>
      </c>
    </row>
    <row r="114" spans="1:5" x14ac:dyDescent="0.2">
      <c r="A114" s="8">
        <v>105</v>
      </c>
      <c r="B114" s="9">
        <f>$I$3*'Punto de Medida'!C114</f>
        <v>1888.1624580000002</v>
      </c>
      <c r="C114" s="20">
        <f>$I$4*'Punto de Medida'!D114</f>
        <v>4363.4297256</v>
      </c>
      <c r="D114" s="9">
        <f ca="1">IF($I$13="SI",B114,'Energía Transada'!B114*'Energía Transada'!$I$15)</f>
        <v>1888.1624580000002</v>
      </c>
      <c r="E114" s="20">
        <f ca="1">IF($I$13="SI",'Energía Transada'!C114*'Energía Transada'!$I$16,0)</f>
        <v>3370.8684473492508</v>
      </c>
    </row>
    <row r="115" spans="1:5" x14ac:dyDescent="0.2">
      <c r="A115" s="8">
        <v>106</v>
      </c>
      <c r="B115" s="9">
        <f>$I$3*'Punto de Medida'!C115</f>
        <v>2272.2716016000004</v>
      </c>
      <c r="C115" s="20">
        <f>$I$4*'Punto de Medida'!D115</f>
        <v>3949.0911999</v>
      </c>
      <c r="D115" s="9">
        <f ca="1">IF($I$13="SI",B115,'Energía Transada'!B115*'Energía Transada'!$I$15)</f>
        <v>2272.2716016000004</v>
      </c>
      <c r="E115" s="20">
        <f ca="1">IF($I$13="SI",'Energía Transada'!C115*'Energía Transada'!$I$16,0)</f>
        <v>3050.7806378426399</v>
      </c>
    </row>
    <row r="116" spans="1:5" x14ac:dyDescent="0.2">
      <c r="A116" s="8">
        <v>107</v>
      </c>
      <c r="B116" s="9">
        <f>$I$3*'Punto de Medida'!C116</f>
        <v>2301.1167452</v>
      </c>
      <c r="C116" s="20">
        <f>$I$4*'Punto de Medida'!D116</f>
        <v>3075.31717746</v>
      </c>
      <c r="D116" s="9">
        <f ca="1">IF($I$13="SI",B116,'Energía Transada'!B116*'Energía Transada'!$I$15)</f>
        <v>2301.1167452</v>
      </c>
      <c r="E116" s="20">
        <f ca="1">IF($I$13="SI",'Energía Transada'!C116*'Energía Transada'!$I$16,0)</f>
        <v>2375.7663789728185</v>
      </c>
    </row>
    <row r="117" spans="1:5" x14ac:dyDescent="0.2">
      <c r="A117" s="8">
        <v>108</v>
      </c>
      <c r="B117" s="9">
        <f>$I$3*'Punto de Medida'!C117</f>
        <v>2047.0648016</v>
      </c>
      <c r="C117" s="20">
        <f>$I$4*'Punto de Medida'!D117</f>
        <v>2197.6165074599999</v>
      </c>
      <c r="D117" s="9">
        <f ca="1">IF($I$13="SI",B117,'Energía Transada'!B117*'Energía Transada'!$I$15)</f>
        <v>2047.0648016</v>
      </c>
      <c r="E117" s="20">
        <f ca="1">IF($I$13="SI",'Energía Transada'!C117*'Energía Transada'!$I$16,0)</f>
        <v>1697.7186777889819</v>
      </c>
    </row>
    <row r="118" spans="1:5" x14ac:dyDescent="0.2">
      <c r="A118" s="8">
        <v>109</v>
      </c>
      <c r="B118" s="9">
        <f>$I$3*'Punto de Medida'!C118</f>
        <v>1872.1051075999999</v>
      </c>
      <c r="C118" s="20">
        <f>$I$4*'Punto de Medida'!D118</f>
        <v>1623.1150727000002</v>
      </c>
      <c r="D118" s="9">
        <f ca="1">IF($I$13="SI",B118,'Energía Transada'!B118*'Energía Transada'!$I$15)</f>
        <v>1872.1051075999999</v>
      </c>
      <c r="E118" s="20">
        <f ca="1">IF($I$13="SI",'Energía Transada'!C118*'Energía Transada'!$I$16,0)</f>
        <v>1253.9006536261049</v>
      </c>
    </row>
    <row r="119" spans="1:5" x14ac:dyDescent="0.2">
      <c r="A119" s="8">
        <v>110</v>
      </c>
      <c r="B119" s="9">
        <f>$I$3*'Punto de Medida'!C119</f>
        <v>2021.5627431999999</v>
      </c>
      <c r="C119" s="20">
        <f>$I$4*'Punto de Medida'!D119</f>
        <v>1467.8610258400001</v>
      </c>
      <c r="D119" s="9">
        <f ca="1">IF($I$13="SI",B119,'Energía Transada'!B119*'Energía Transada'!$I$15)</f>
        <v>2021.5627431999999</v>
      </c>
      <c r="E119" s="20">
        <f ca="1">IF($I$13="SI",'Energía Transada'!C119*'Energía Transada'!$I$16,0)</f>
        <v>1133.9626688768046</v>
      </c>
    </row>
    <row r="120" spans="1:5" x14ac:dyDescent="0.2">
      <c r="A120" s="8">
        <v>111</v>
      </c>
      <c r="B120" s="9">
        <f>$I$3*'Punto de Medida'!C120</f>
        <v>2036.6969168000001</v>
      </c>
      <c r="C120" s="20">
        <f>$I$4*'Punto de Medida'!D120</f>
        <v>1684.8340321999999</v>
      </c>
      <c r="D120" s="9">
        <f ca="1">IF($I$13="SI",B120,'Energía Transada'!B120*'Energía Transada'!$I$15)</f>
        <v>2036.6969168000001</v>
      </c>
      <c r="E120" s="20">
        <f ca="1">IF($I$13="SI",'Energía Transada'!C120*'Energía Transada'!$I$16,0)</f>
        <v>1301.5802328252789</v>
      </c>
    </row>
    <row r="121" spans="1:5" x14ac:dyDescent="0.2">
      <c r="A121" s="8">
        <v>112</v>
      </c>
      <c r="B121" s="9">
        <f>$I$3*'Punto de Medida'!C121</f>
        <v>2220.4957684000001</v>
      </c>
      <c r="C121" s="20">
        <f>$I$4*'Punto de Medida'!D121</f>
        <v>1763.89838988</v>
      </c>
      <c r="D121" s="9">
        <f ca="1">IF($I$13="SI",B121,'Energía Transada'!B121*'Energía Transada'!$I$15)</f>
        <v>2220.4957684000001</v>
      </c>
      <c r="E121" s="20">
        <f ca="1">IF($I$13="SI",'Energía Transada'!C121*'Energía Transada'!$I$16,0)</f>
        <v>1362.6596051020492</v>
      </c>
    </row>
    <row r="122" spans="1:5" x14ac:dyDescent="0.2">
      <c r="A122" s="8">
        <v>113</v>
      </c>
      <c r="B122" s="9">
        <f>$I$3*'Punto de Medida'!C122</f>
        <v>2673.6502520000004</v>
      </c>
      <c r="C122" s="20">
        <f>$I$4*'Punto de Medida'!D122</f>
        <v>2059.2439025399999</v>
      </c>
      <c r="D122" s="9">
        <f ca="1">IF($I$13="SI",B122,'Energía Transada'!B122*'Energía Transada'!$I$15)</f>
        <v>2673.6502520000004</v>
      </c>
      <c r="E122" s="20">
        <f ca="1">IF($I$13="SI",'Energía Transada'!C122*'Energía Transada'!$I$16,0)</f>
        <v>1590.8220672704722</v>
      </c>
    </row>
    <row r="123" spans="1:5" x14ac:dyDescent="0.2">
      <c r="A123" s="8">
        <v>114</v>
      </c>
      <c r="B123" s="9">
        <f>$I$3*'Punto de Medida'!C123</f>
        <v>2776.6919908000004</v>
      </c>
      <c r="C123" s="20">
        <f>$I$4*'Punto de Medida'!D123</f>
        <v>2641.6299696599999</v>
      </c>
      <c r="D123" s="9">
        <f ca="1">IF($I$13="SI",B123,'Energía Transada'!B123*'Energía Transada'!$I$15)</f>
        <v>2776.6919908000004</v>
      </c>
      <c r="E123" s="20">
        <f ca="1">IF($I$13="SI",'Energía Transada'!C123*'Energía Transada'!$I$16,0)</f>
        <v>2040.7311849337996</v>
      </c>
    </row>
    <row r="124" spans="1:5" x14ac:dyDescent="0.2">
      <c r="A124" s="8">
        <v>115</v>
      </c>
      <c r="B124" s="9">
        <f>$I$3*'Punto de Medida'!C124</f>
        <v>3042.0960387999999</v>
      </c>
      <c r="C124" s="20">
        <f>$I$4*'Punto de Medida'!D124</f>
        <v>2842.7274653799996</v>
      </c>
      <c r="D124" s="9">
        <f ca="1">IF($I$13="SI",B124,'Energía Transada'!B124*'Energía Transada'!$I$15)</f>
        <v>3042.0960387999999</v>
      </c>
      <c r="E124" s="20">
        <f ca="1">IF($I$13="SI",'Energía Transada'!C124*'Energía Transada'!$I$16,0)</f>
        <v>2196.0844840110035</v>
      </c>
    </row>
    <row r="125" spans="1:5" x14ac:dyDescent="0.2">
      <c r="A125" s="8">
        <v>116</v>
      </c>
      <c r="B125" s="9">
        <f>$I$3*'Punto de Medida'!C125</f>
        <v>2908.8195135999999</v>
      </c>
      <c r="C125" s="20">
        <f>$I$4*'Punto de Medida'!D125</f>
        <v>1953.9973398</v>
      </c>
      <c r="D125" s="9">
        <f ca="1">IF($I$13="SI",B125,'Energía Transada'!B125*'Energía Transada'!$I$15)</f>
        <v>2908.8195135999999</v>
      </c>
      <c r="E125" s="20">
        <f ca="1">IF($I$13="SI",'Energía Transada'!C125*'Energía Transada'!$I$16,0)</f>
        <v>1509.5162276345548</v>
      </c>
    </row>
    <row r="126" spans="1:5" x14ac:dyDescent="0.2">
      <c r="A126" s="8">
        <v>117</v>
      </c>
      <c r="B126" s="9">
        <f>$I$3*'Punto de Medida'!C126</f>
        <v>2461.0212081</v>
      </c>
      <c r="C126" s="20">
        <f>$I$4*'Punto de Medida'!D126</f>
        <v>1610.6448705599998</v>
      </c>
      <c r="D126" s="9">
        <f ca="1">IF($I$13="SI",B126,'Energía Transada'!B126*'Energía Transada'!$I$15)</f>
        <v>2461.0212081</v>
      </c>
      <c r="E126" s="20">
        <f ca="1">IF($I$13="SI",'Energía Transada'!C126*'Energía Transada'!$I$16,0)</f>
        <v>1244.2670824288482</v>
      </c>
    </row>
    <row r="127" spans="1:5" x14ac:dyDescent="0.2">
      <c r="A127" s="8">
        <v>118</v>
      </c>
      <c r="B127" s="9">
        <f>$I$3*'Punto de Medida'!C127</f>
        <v>3132.9302004000001</v>
      </c>
      <c r="C127" s="20">
        <f>$I$4*'Punto de Medida'!D127</f>
        <v>1191.9461939000003</v>
      </c>
      <c r="D127" s="9">
        <f ca="1">IF($I$13="SI",B127,'Energía Transada'!B127*'Energía Transada'!$I$15)</f>
        <v>3132.9302004000001</v>
      </c>
      <c r="E127" s="20">
        <f ca="1">IF($I$13="SI",'Energía Transada'!C127*'Energía Transada'!$I$16,0)</f>
        <v>920.81093741072141</v>
      </c>
    </row>
    <row r="128" spans="1:5" x14ac:dyDescent="0.2">
      <c r="A128" s="8">
        <v>119</v>
      </c>
      <c r="B128" s="9">
        <f>$I$3*'Punto de Medida'!C128</f>
        <v>3932.2992800000002</v>
      </c>
      <c r="C128" s="20">
        <f>$I$4*'Punto de Medida'!D128</f>
        <v>1192.6309436954</v>
      </c>
      <c r="D128" s="9">
        <f ca="1">IF($I$13="SI",B128,'Energía Transada'!B128*'Energía Transada'!$I$15)</f>
        <v>3932.2992800000002</v>
      </c>
      <c r="E128" s="20">
        <f ca="1">IF($I$13="SI",'Energía Transada'!C128*'Energía Transada'!$I$16,0)</f>
        <v>921.33992529978946</v>
      </c>
    </row>
    <row r="129" spans="1:5" x14ac:dyDescent="0.2">
      <c r="A129" s="8">
        <v>120</v>
      </c>
      <c r="B129" s="9">
        <f>$I$3*'Punto de Medida'!C129</f>
        <v>3184.0676504000003</v>
      </c>
      <c r="C129" s="20">
        <f>$I$4*'Punto de Medida'!D129</f>
        <v>1261.8150762800001</v>
      </c>
      <c r="D129" s="9">
        <f ca="1">IF($I$13="SI",B129,'Energía Transada'!B129*'Energía Transada'!$I$15)</f>
        <v>3184.0676504000003</v>
      </c>
      <c r="E129" s="20">
        <f ca="1">IF($I$13="SI",'Energía Transada'!C129*'Energía Transada'!$I$16,0)</f>
        <v>974.78655427112858</v>
      </c>
    </row>
    <row r="130" spans="1:5" x14ac:dyDescent="0.2">
      <c r="A130" s="8">
        <v>121</v>
      </c>
      <c r="B130" s="9">
        <f>$I$3*'Punto de Medida'!C130</f>
        <v>3025.2060020000004</v>
      </c>
      <c r="C130" s="20">
        <f>$I$4*'Punto de Medida'!D130</f>
        <v>703.1064902400002</v>
      </c>
      <c r="D130" s="9">
        <f ca="1">IF($I$13="SI",B130,'Energía Transada'!B130*'Energía Transada'!$I$15)</f>
        <v>3025.2060020000004</v>
      </c>
      <c r="E130" s="20">
        <f ca="1">IF($I$13="SI",'Energía Transada'!C130*'Energía Transada'!$I$16,0)</f>
        <v>543.16893639225259</v>
      </c>
    </row>
    <row r="131" spans="1:5" x14ac:dyDescent="0.2">
      <c r="A131" s="8">
        <v>122</v>
      </c>
      <c r="B131" s="9">
        <f>$I$3*'Punto de Medida'!C131</f>
        <v>2366.8589671999998</v>
      </c>
      <c r="C131" s="20">
        <f>$I$4*'Punto de Medida'!D131</f>
        <v>785.04290744000002</v>
      </c>
      <c r="D131" s="9">
        <f ca="1">IF($I$13="SI",B131,'Energía Transada'!B131*'Energía Transada'!$I$15)</f>
        <v>2366.8589671999998</v>
      </c>
      <c r="E131" s="20">
        <f ca="1">IF($I$13="SI",'Energía Transada'!C131*'Energía Transada'!$I$16,0)</f>
        <v>606.46705296506957</v>
      </c>
    </row>
    <row r="132" spans="1:5" x14ac:dyDescent="0.2">
      <c r="A132" s="8">
        <v>123</v>
      </c>
      <c r="B132" s="9">
        <f>$I$3*'Punto de Medida'!C132</f>
        <v>2052.4333127480004</v>
      </c>
      <c r="C132" s="20">
        <f>$I$4*'Punto de Medida'!D132</f>
        <v>741.15019440000015</v>
      </c>
      <c r="D132" s="9">
        <f ca="1">IF($I$13="SI",B132,'Energía Transada'!B132*'Energía Transada'!$I$15)</f>
        <v>2052.4333127480004</v>
      </c>
      <c r="E132" s="20">
        <f ca="1">IF($I$13="SI",'Energía Transada'!C132*'Energía Transada'!$I$16,0)</f>
        <v>572.55873525181812</v>
      </c>
    </row>
    <row r="133" spans="1:5" x14ac:dyDescent="0.2">
      <c r="A133" s="8">
        <v>124</v>
      </c>
      <c r="B133" s="9">
        <f>$I$3*'Punto de Medida'!C133</f>
        <v>1589.6414895451999</v>
      </c>
      <c r="C133" s="20">
        <f>$I$4*'Punto de Medida'!D133</f>
        <v>320.07102380660001</v>
      </c>
      <c r="D133" s="9">
        <f ca="1">IF($I$13="SI",B133,'Energía Transada'!B133*'Energía Transada'!$I$15)</f>
        <v>1589.6414895451999</v>
      </c>
      <c r="E133" s="20">
        <f ca="1">IF($I$13="SI",'Energía Transada'!C133*'Energía Transada'!$I$16,0)</f>
        <v>247.26359375756434</v>
      </c>
    </row>
    <row r="134" spans="1:5" x14ac:dyDescent="0.2">
      <c r="A134" s="8">
        <v>125</v>
      </c>
      <c r="B134" s="9">
        <f>$I$3*'Punto de Medida'!C134</f>
        <v>839.66782404960009</v>
      </c>
      <c r="C134" s="20">
        <f>$I$4*'Punto de Medida'!D134</f>
        <v>1.1667559024</v>
      </c>
      <c r="D134" s="9">
        <f ca="1">IF($I$13="SI",B134,'Energía Transada'!B134*'Energía Transada'!$I$15)</f>
        <v>839.66782404960009</v>
      </c>
      <c r="E134" s="20">
        <f ca="1">IF($I$13="SI",'Energía Transada'!C134*'Energía Transada'!$I$16,0)</f>
        <v>0.90135075032470047</v>
      </c>
    </row>
    <row r="135" spans="1:5" x14ac:dyDescent="0.2">
      <c r="A135" s="8">
        <v>126</v>
      </c>
      <c r="B135" s="9">
        <f>$I$3*'Punto de Medida'!C135</f>
        <v>1169.9728167764001</v>
      </c>
      <c r="C135" s="20">
        <f>$I$4*'Punto de Medida'!D135</f>
        <v>0</v>
      </c>
      <c r="D135" s="9">
        <f ca="1">IF($I$13="SI",B135,'Energía Transada'!B135*'Energía Transada'!$I$15)</f>
        <v>1169.9728167764001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$I$3*'Punto de Medida'!C136</f>
        <v>1477.8539346479999</v>
      </c>
      <c r="C136" s="20">
        <f>$I$4*'Punto de Medida'!D136</f>
        <v>0</v>
      </c>
      <c r="D136" s="9">
        <f ca="1">IF($I$13="SI",B136,'Energía Transada'!B136*'Energía Transada'!$I$15)</f>
        <v>1477.8539346479999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$I$3*'Punto de Medida'!C137</f>
        <v>874.70019353079999</v>
      </c>
      <c r="C137" s="20">
        <f>$I$4*'Punto de Medida'!D137</f>
        <v>0</v>
      </c>
      <c r="D137" s="9">
        <f ca="1">IF($I$13="SI",B137,'Energía Transada'!B137*'Energía Transada'!$I$15)</f>
        <v>874.70019353079999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$I$3*'Punto de Medida'!C138</f>
        <v>351.09055246720004</v>
      </c>
      <c r="C138" s="20">
        <f>$I$4*'Punto de Medida'!D138</f>
        <v>0</v>
      </c>
      <c r="D138" s="9">
        <f ca="1">IF($I$13="SI",B138,'Energía Transada'!B138*'Energía Transada'!$I$15)</f>
        <v>351.09055246720004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$I$3*'Punto de Medida'!C139</f>
        <v>155.03757756760001</v>
      </c>
      <c r="C139" s="20">
        <f>$I$4*'Punto de Medida'!D139</f>
        <v>0</v>
      </c>
      <c r="D139" s="9">
        <f ca="1">IF($I$13="SI",B139,'Energía Transada'!B139*'Energía Transada'!$I$15)</f>
        <v>155.03757756760001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49.491973512800008</v>
      </c>
      <c r="C140" s="20">
        <f>$I$4*'Punto de Medida'!D140</f>
        <v>7.4092083999999997E-3</v>
      </c>
      <c r="D140" s="9">
        <f ca="1">IF($I$13="SI",B140,'Energía Transada'!B140*'Energía Transada'!$I$15)</f>
        <v>49.491973512800008</v>
      </c>
      <c r="E140" s="20">
        <f ca="1">IF($I$13="SI",'Energía Transada'!C140*'Energía Transada'!$I$16,0)</f>
        <v>5.7238155272366018E-3</v>
      </c>
    </row>
    <row r="141" spans="1:5" x14ac:dyDescent="0.2">
      <c r="A141" s="8">
        <v>132</v>
      </c>
      <c r="B141" s="9">
        <f>$I$3*'Punto de Medida'!C141</f>
        <v>5.5209194039999998</v>
      </c>
      <c r="C141" s="20">
        <f>$I$4*'Punto de Medida'!D141</f>
        <v>68.628212305399998</v>
      </c>
      <c r="D141" s="9">
        <f ca="1">IF($I$13="SI",B141,'Energía Transada'!B141*'Energía Transada'!$I$15)</f>
        <v>5.5209194039999998</v>
      </c>
      <c r="E141" s="20">
        <f ca="1">IF($I$13="SI",'Energía Transada'!C141*'Energía Transada'!$I$16,0)</f>
        <v>53.017165396527183</v>
      </c>
    </row>
    <row r="142" spans="1:5" x14ac:dyDescent="0.2">
      <c r="A142" s="8">
        <v>133</v>
      </c>
      <c r="B142" s="9">
        <f>$I$3*'Punto de Medida'!C142</f>
        <v>2.1922459104000001</v>
      </c>
      <c r="C142" s="20">
        <f>$I$4*'Punto de Medida'!D142</f>
        <v>75.516859622600009</v>
      </c>
      <c r="D142" s="9">
        <f ca="1">IF($I$13="SI",B142,'Energía Transada'!B142*'Energía Transada'!$I$15)</f>
        <v>2.1922459104000001</v>
      </c>
      <c r="E142" s="20">
        <f ca="1">IF($I$13="SI",'Energía Transada'!C142*'Energía Transada'!$I$16,0)</f>
        <v>58.338833292364235</v>
      </c>
    </row>
    <row r="143" spans="1:5" x14ac:dyDescent="0.2">
      <c r="A143" s="8">
        <v>134</v>
      </c>
      <c r="B143" s="9">
        <f>$I$3*'Punto de Medida'!C143</f>
        <v>5.8237721724</v>
      </c>
      <c r="C143" s="20">
        <f>$I$4*'Punto de Medida'!D143</f>
        <v>21.763556199000003</v>
      </c>
      <c r="D143" s="9">
        <f ca="1">IF($I$13="SI",B143,'Energía Transada'!B143*'Energía Transada'!$I$15)</f>
        <v>5.8237721724</v>
      </c>
      <c r="E143" s="20">
        <f ca="1">IF($I$13="SI",'Energía Transada'!C143*'Energía Transada'!$I$16,0)</f>
        <v>16.812940623956891</v>
      </c>
    </row>
    <row r="144" spans="1:5" x14ac:dyDescent="0.2">
      <c r="A144" s="8">
        <v>135</v>
      </c>
      <c r="B144" s="9">
        <f>$I$3*'Punto de Medida'!C144</f>
        <v>165.05869926</v>
      </c>
      <c r="C144" s="20">
        <f>$I$4*'Punto de Medida'!D144</f>
        <v>19.4206841994</v>
      </c>
      <c r="D144" s="9">
        <f ca="1">IF($I$13="SI",B144,'Energía Transada'!B144*'Energía Transada'!$I$15)</f>
        <v>165.05869926</v>
      </c>
      <c r="E144" s="20">
        <f ca="1">IF($I$13="SI",'Energía Transada'!C144*'Energía Transada'!$I$16,0)</f>
        <v>15.003008117585715</v>
      </c>
    </row>
    <row r="145" spans="1:5" x14ac:dyDescent="0.2">
      <c r="A145" s="8">
        <v>136</v>
      </c>
      <c r="B145" s="9">
        <f>$I$3*'Punto de Medida'!C145</f>
        <v>259.58420946640001</v>
      </c>
      <c r="C145" s="20">
        <f>$I$4*'Punto de Medida'!D145</f>
        <v>39.5064460428</v>
      </c>
      <c r="D145" s="9">
        <f ca="1">IF($I$13="SI",B145,'Energía Transada'!B145*'Energía Transada'!$I$15)</f>
        <v>259.58420946640001</v>
      </c>
      <c r="E145" s="20">
        <f ca="1">IF($I$13="SI",'Energía Transada'!C145*'Energía Transada'!$I$16,0)</f>
        <v>30.519806850852468</v>
      </c>
    </row>
    <row r="146" spans="1:5" x14ac:dyDescent="0.2">
      <c r="A146" s="8">
        <v>137</v>
      </c>
      <c r="B146" s="9">
        <f>$I$3*'Punto de Medida'!C146</f>
        <v>391.11700471479998</v>
      </c>
      <c r="C146" s="20">
        <f>$I$4*'Punto de Medida'!D146</f>
        <v>177.68750171479999</v>
      </c>
      <c r="D146" s="9">
        <f ca="1">IF($I$13="SI",B146,'Energía Transada'!B146*'Energía Transada'!$I$15)</f>
        <v>391.11700471479998</v>
      </c>
      <c r="E146" s="20">
        <f ca="1">IF($I$13="SI",'Energía Transada'!C146*'Energía Transada'!$I$16,0)</f>
        <v>137.26844035201555</v>
      </c>
    </row>
    <row r="147" spans="1:5" x14ac:dyDescent="0.2">
      <c r="A147" s="8">
        <v>138</v>
      </c>
      <c r="B147" s="9">
        <f>$I$3*'Punto de Medida'!C147</f>
        <v>918.35490193720011</v>
      </c>
      <c r="C147" s="20">
        <f>$I$4*'Punto de Medida'!D147</f>
        <v>98.64654820680002</v>
      </c>
      <c r="D147" s="9">
        <f ca="1">IF($I$13="SI",B147,'Energía Transada'!B147*'Energía Transada'!$I$15)</f>
        <v>918.35490193720011</v>
      </c>
      <c r="E147" s="20">
        <f ca="1">IF($I$13="SI",'Energía Transada'!C147*'Energía Transada'!$I$16,0)</f>
        <v>76.207148436312835</v>
      </c>
    </row>
    <row r="148" spans="1:5" x14ac:dyDescent="0.2">
      <c r="A148" s="8">
        <v>139</v>
      </c>
      <c r="B148" s="9">
        <f>$I$3*'Punto de Medida'!C148</f>
        <v>1325.565612098</v>
      </c>
      <c r="C148" s="20">
        <f>$I$4*'Punto de Medida'!D148</f>
        <v>79.368122105800012</v>
      </c>
      <c r="D148" s="9">
        <f ca="1">IF($I$13="SI",B148,'Energía Transada'!B148*'Energía Transada'!$I$15)</f>
        <v>1325.565612098</v>
      </c>
      <c r="E148" s="20">
        <f ca="1">IF($I$13="SI",'Energía Transada'!C148*'Energía Transada'!$I$16,0)</f>
        <v>61.314038578910633</v>
      </c>
    </row>
    <row r="149" spans="1:5" x14ac:dyDescent="0.2">
      <c r="A149" s="8">
        <v>140</v>
      </c>
      <c r="B149" s="9">
        <f>$I$3*'Punto de Medida'!C149</f>
        <v>1901.1575674000001</v>
      </c>
      <c r="C149" s="20">
        <f>$I$4*'Punto de Medida'!D149</f>
        <v>263.4533486574</v>
      </c>
      <c r="D149" s="9">
        <f ca="1">IF($I$13="SI",B149,'Energía Transada'!B149*'Energía Transada'!$I$15)</f>
        <v>1901.1575674000001</v>
      </c>
      <c r="E149" s="20">
        <f ca="1">IF($I$13="SI",'Energía Transada'!C149*'Energía Transada'!$I$16,0)</f>
        <v>203.52489582391883</v>
      </c>
    </row>
    <row r="150" spans="1:5" x14ac:dyDescent="0.2">
      <c r="A150" s="8">
        <v>141</v>
      </c>
      <c r="B150" s="9">
        <f>$I$3*'Punto de Medida'!C150</f>
        <v>1873.3548288</v>
      </c>
      <c r="C150" s="20">
        <f>$I$4*'Punto de Medida'!D150</f>
        <v>985.32850922</v>
      </c>
      <c r="D150" s="9">
        <f ca="1">IF($I$13="SI",B150,'Energía Transada'!B150*'Energía Transada'!$I$15)</f>
        <v>1873.3548288</v>
      </c>
      <c r="E150" s="20">
        <f ca="1">IF($I$13="SI",'Energía Transada'!C150*'Energía Transada'!$I$16,0)</f>
        <v>761.19314183446772</v>
      </c>
    </row>
    <row r="151" spans="1:5" x14ac:dyDescent="0.2">
      <c r="A151" s="8">
        <v>142</v>
      </c>
      <c r="B151" s="9">
        <f>$I$3*'Punto de Medida'!C151</f>
        <v>1870.3785464</v>
      </c>
      <c r="C151" s="20">
        <f>$I$4*'Punto de Medida'!D151</f>
        <v>2315.28398178</v>
      </c>
      <c r="D151" s="9">
        <f ca="1">IF($I$13="SI",B151,'Energía Transada'!B151*'Energía Transada'!$I$15)</f>
        <v>1870.3785464</v>
      </c>
      <c r="E151" s="20">
        <f ca="1">IF($I$13="SI",'Energía Transada'!C151*'Energía Transada'!$I$16,0)</f>
        <v>1788.6200103204751</v>
      </c>
    </row>
    <row r="152" spans="1:5" x14ac:dyDescent="0.2">
      <c r="A152" s="8">
        <v>143</v>
      </c>
      <c r="B152" s="9">
        <f>$I$3*'Punto de Medida'!C152</f>
        <v>1721.781516</v>
      </c>
      <c r="C152" s="20">
        <f>$I$4*'Punto de Medida'!D152</f>
        <v>2419.7619714400003</v>
      </c>
      <c r="D152" s="9">
        <f ca="1">IF($I$13="SI",B152,'Energía Transada'!B152*'Energía Transada'!$I$15)</f>
        <v>1721.781516</v>
      </c>
      <c r="E152" s="20">
        <f ca="1">IF($I$13="SI",'Energía Transada'!C152*'Energía Transada'!$I$16,0)</f>
        <v>1869.3321062942332</v>
      </c>
    </row>
    <row r="153" spans="1:5" x14ac:dyDescent="0.2">
      <c r="A153" s="8">
        <v>144</v>
      </c>
      <c r="B153" s="9">
        <f>$I$3*'Punto de Medida'!C153</f>
        <v>1807.7222436</v>
      </c>
      <c r="C153" s="20">
        <f>$I$4*'Punto de Medida'!D153</f>
        <v>3396.8881276000002</v>
      </c>
      <c r="D153" s="9">
        <f ca="1">IF($I$13="SI",B153,'Energía Transada'!B153*'Energía Transada'!$I$15)</f>
        <v>1807.7222436</v>
      </c>
      <c r="E153" s="20">
        <f ca="1">IF($I$13="SI",'Energía Transada'!C153*'Energía Transada'!$I$16,0)</f>
        <v>2624.1887067237235</v>
      </c>
    </row>
    <row r="154" spans="1:5" x14ac:dyDescent="0.2">
      <c r="A154" s="8">
        <v>145</v>
      </c>
      <c r="B154" s="9">
        <f>$I$3*'Punto de Medida'!C154</f>
        <v>1922.6071111520002</v>
      </c>
      <c r="C154" s="20">
        <f>$I$4*'Punto de Medida'!D154</f>
        <v>3143.5582626800001</v>
      </c>
      <c r="D154" s="9">
        <f ca="1">IF($I$13="SI",B154,'Energía Transada'!B154*'Energía Transada'!$I$15)</f>
        <v>1922.6071111520002</v>
      </c>
      <c r="E154" s="20">
        <f ca="1">IF($I$13="SI",'Energía Transada'!C154*'Energía Transada'!$I$16,0)</f>
        <v>2428.4844781394868</v>
      </c>
    </row>
    <row r="155" spans="1:5" x14ac:dyDescent="0.2">
      <c r="A155" s="8">
        <v>146</v>
      </c>
      <c r="B155" s="9">
        <f>$I$3*'Punto de Medida'!C155</f>
        <v>1184.0714911844</v>
      </c>
      <c r="C155" s="20">
        <f>$I$4*'Punto de Medida'!D155</f>
        <v>3063.7570081800004</v>
      </c>
      <c r="D155" s="9">
        <f ca="1">IF($I$13="SI",B155,'Energía Transada'!B155*'Energía Transada'!$I$15)</f>
        <v>1184.0714911844</v>
      </c>
      <c r="E155" s="20">
        <f ca="1">IF($I$13="SI",'Energía Transada'!C155*'Energía Transada'!$I$16,0)</f>
        <v>2366.8358329751723</v>
      </c>
    </row>
    <row r="156" spans="1:5" x14ac:dyDescent="0.2">
      <c r="A156" s="8">
        <v>147</v>
      </c>
      <c r="B156" s="9">
        <f>$I$3*'Punto de Medida'!C156</f>
        <v>917.14922306279993</v>
      </c>
      <c r="C156" s="20">
        <f>$I$4*'Punto de Medida'!D156</f>
        <v>3100.6578317000003</v>
      </c>
      <c r="D156" s="9">
        <f ca="1">IF($I$13="SI",B156,'Energía Transada'!B156*'Energía Transada'!$I$15)</f>
        <v>917.14922306279993</v>
      </c>
      <c r="E156" s="20">
        <f ca="1">IF($I$13="SI",'Energía Transada'!C156*'Energía Transada'!$I$16,0)</f>
        <v>2395.3427253756604</v>
      </c>
    </row>
    <row r="157" spans="1:5" x14ac:dyDescent="0.2">
      <c r="A157" s="8">
        <v>148</v>
      </c>
      <c r="B157" s="9">
        <f>$I$3*'Punto de Medida'!C157</f>
        <v>579.01250720040014</v>
      </c>
      <c r="C157" s="20">
        <f>$I$4*'Punto de Medida'!D157</f>
        <v>3256.3199112399998</v>
      </c>
      <c r="D157" s="9">
        <f ca="1">IF($I$13="SI",B157,'Energía Transada'!B157*'Energía Transada'!$I$15)</f>
        <v>579.01250720040014</v>
      </c>
      <c r="E157" s="20">
        <f ca="1">IF($I$13="SI",'Energía Transada'!C157*'Energía Transada'!$I$16,0)</f>
        <v>2515.5959264967123</v>
      </c>
    </row>
    <row r="158" spans="1:5" x14ac:dyDescent="0.2">
      <c r="A158" s="8">
        <v>149</v>
      </c>
      <c r="B158" s="9">
        <f>$I$3*'Punto de Medida'!C158</f>
        <v>245.85017220400005</v>
      </c>
      <c r="C158" s="20">
        <f>$I$4*'Punto de Medida'!D158</f>
        <v>2942.2527560799999</v>
      </c>
      <c r="D158" s="9">
        <f ca="1">IF($I$13="SI",B158,'Energía Transada'!B158*'Energía Transada'!$I$15)</f>
        <v>245.85017220400005</v>
      </c>
      <c r="E158" s="20">
        <f ca="1">IF($I$13="SI",'Energía Transada'!C158*'Energía Transada'!$I$16,0)</f>
        <v>2272.9704849853315</v>
      </c>
    </row>
    <row r="159" spans="1:5" x14ac:dyDescent="0.2">
      <c r="A159" s="8">
        <v>150</v>
      </c>
      <c r="B159" s="9">
        <f>$I$3*'Punto de Medida'!C159</f>
        <v>179.03471800759999</v>
      </c>
      <c r="C159" s="20">
        <f>$I$4*'Punto de Medida'!D159</f>
        <v>2162.55732902</v>
      </c>
      <c r="D159" s="9">
        <f ca="1">IF($I$13="SI",B159,'Energía Transada'!B159*'Energía Transada'!$I$15)</f>
        <v>179.03471800759999</v>
      </c>
      <c r="E159" s="20">
        <f ca="1">IF($I$13="SI",'Energía Transada'!C159*'Energía Transada'!$I$16,0)</f>
        <v>1670.6345064317518</v>
      </c>
    </row>
    <row r="160" spans="1:5" x14ac:dyDescent="0.2">
      <c r="A160" s="8">
        <v>151</v>
      </c>
      <c r="B160" s="9">
        <f>$I$3*'Punto de Medida'!C160</f>
        <v>0.19105537360000002</v>
      </c>
      <c r="C160" s="20">
        <f>$I$4*'Punto de Medida'!D160</f>
        <v>2355.70616182</v>
      </c>
      <c r="D160" s="9">
        <f ca="1">IF($I$13="SI",B160,'Energía Transada'!B160*'Energía Transada'!$I$15)</f>
        <v>0.19105537360000002</v>
      </c>
      <c r="E160" s="20">
        <f ca="1">IF($I$13="SI",'Energía Transada'!C160*'Energía Transada'!$I$16,0)</f>
        <v>1819.8472466548862</v>
      </c>
    </row>
    <row r="161" spans="1:5" x14ac:dyDescent="0.2">
      <c r="A161" s="8">
        <v>152</v>
      </c>
      <c r="B161" s="9">
        <f>$I$3*'Punto de Medida'!C161</f>
        <v>0</v>
      </c>
      <c r="C161" s="20">
        <f>$I$4*'Punto de Medida'!D161</f>
        <v>2555.4355054800003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1974.1436109582423</v>
      </c>
    </row>
    <row r="162" spans="1:5" x14ac:dyDescent="0.2">
      <c r="A162" s="8">
        <v>153</v>
      </c>
      <c r="B162" s="9">
        <f>$I$3*'Punto de Medida'!C162</f>
        <v>0</v>
      </c>
      <c r="C162" s="20">
        <f>$I$4*'Punto de Medida'!D162</f>
        <v>2695.6336446600008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2082.4504964722419</v>
      </c>
    </row>
    <row r="163" spans="1:5" x14ac:dyDescent="0.2">
      <c r="A163" s="8">
        <v>154</v>
      </c>
      <c r="B163" s="9">
        <f>$I$3*'Punto de Medida'!C163</f>
        <v>0</v>
      </c>
      <c r="C163" s="20">
        <f>$I$4*'Punto de Medida'!D163</f>
        <v>1676.3463716999997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1295.0232836429866</v>
      </c>
    </row>
    <row r="164" spans="1:5" x14ac:dyDescent="0.2">
      <c r="A164" s="8">
        <v>155</v>
      </c>
      <c r="B164" s="9">
        <f>$I$3*'Punto de Medida'!C164</f>
        <v>0</v>
      </c>
      <c r="C164" s="20">
        <f>$I$4*'Punto de Medida'!D164</f>
        <v>979.94434098000011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757.03372505070365</v>
      </c>
    </row>
    <row r="165" spans="1:5" x14ac:dyDescent="0.2">
      <c r="A165" s="8">
        <v>156</v>
      </c>
      <c r="B165" s="9">
        <f>$I$3*'Punto de Medida'!C165</f>
        <v>0</v>
      </c>
      <c r="C165" s="20">
        <f>$I$4*'Punto de Medida'!D165</f>
        <v>766.03312741999991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591.78147953082407</v>
      </c>
    </row>
    <row r="166" spans="1:5" x14ac:dyDescent="0.2">
      <c r="A166" s="8">
        <v>157</v>
      </c>
      <c r="B166" s="9">
        <f>$I$3*'Punto de Medida'!C166</f>
        <v>0</v>
      </c>
      <c r="C166" s="20">
        <f>$I$4*'Punto de Medida'!D166</f>
        <v>831.0257042802001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641.99001740749281</v>
      </c>
    </row>
    <row r="167" spans="1:5" x14ac:dyDescent="0.2">
      <c r="A167" s="8">
        <v>158</v>
      </c>
      <c r="B167" s="9">
        <f>$I$3*'Punto de Medida'!C167</f>
        <v>0</v>
      </c>
      <c r="C167" s="20">
        <f>$I$4*'Punto de Medida'!D167</f>
        <v>1368.6822135800001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1057.3443319453354</v>
      </c>
    </row>
    <row r="168" spans="1:5" x14ac:dyDescent="0.2">
      <c r="A168" s="8">
        <v>159</v>
      </c>
      <c r="B168" s="9">
        <f>$I$3*'Punto de Medida'!C168</f>
        <v>0</v>
      </c>
      <c r="C168" s="20">
        <f>$I$4*'Punto de Medida'!D168</f>
        <v>2293.6503785800005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1771.9074619318735</v>
      </c>
    </row>
    <row r="169" spans="1:5" x14ac:dyDescent="0.2">
      <c r="A169" s="8">
        <v>160</v>
      </c>
      <c r="B169" s="9">
        <f>$I$3*'Punto de Medida'!C169</f>
        <v>0</v>
      </c>
      <c r="C169" s="20">
        <f>$I$4*'Punto de Medida'!D169</f>
        <v>3615.9350372200001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2793.4084174928453</v>
      </c>
    </row>
    <row r="170" spans="1:5" x14ac:dyDescent="0.2">
      <c r="A170" s="8">
        <v>161</v>
      </c>
      <c r="B170" s="9">
        <f>$I$3*'Punto de Medida'!C170</f>
        <v>0</v>
      </c>
      <c r="C170" s="20">
        <f>$I$4*'Punto de Medida'!D170</f>
        <v>3313.1346369000003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2559.4868513232295</v>
      </c>
    </row>
    <row r="171" spans="1:5" x14ac:dyDescent="0.2">
      <c r="A171" s="8">
        <v>162</v>
      </c>
      <c r="B171" s="9">
        <f>$I$3*'Punto de Medida'!C171</f>
        <v>2.5393004000000001E-3</v>
      </c>
      <c r="C171" s="20">
        <f>$I$4*'Punto de Medida'!D171</f>
        <v>2428.0387615000004</v>
      </c>
      <c r="D171" s="9">
        <f ca="1">IF($I$13="SI",B171,'Energía Transada'!B171*'Energía Transada'!$I$15)</f>
        <v>2.5393004000000001E-3</v>
      </c>
      <c r="E171" s="20">
        <f ca="1">IF($I$13="SI",'Energía Transada'!C171*'Energía Transada'!$I$16,0)</f>
        <v>1875.726152311498</v>
      </c>
    </row>
    <row r="172" spans="1:5" x14ac:dyDescent="0.2">
      <c r="A172" s="8">
        <v>163</v>
      </c>
      <c r="B172" s="9">
        <f>$I$3*'Punto de Medida'!C172</f>
        <v>20.4701482804</v>
      </c>
      <c r="C172" s="20">
        <f>$I$4*'Punto de Medida'!D172</f>
        <v>2235.4099853799999</v>
      </c>
      <c r="D172" s="9">
        <f ca="1">IF($I$13="SI",B172,'Energía Transada'!B172*'Energía Transada'!$I$15)</f>
        <v>20.4701482804</v>
      </c>
      <c r="E172" s="20">
        <f ca="1">IF($I$13="SI",'Energía Transada'!C172*'Energía Transada'!$I$16,0)</f>
        <v>1726.9151700548455</v>
      </c>
    </row>
    <row r="173" spans="1:5" x14ac:dyDescent="0.2">
      <c r="A173" s="8">
        <v>164</v>
      </c>
      <c r="B173" s="9">
        <f>$I$3*'Punto de Medida'!C173</f>
        <v>67.890342483600008</v>
      </c>
      <c r="C173" s="20">
        <f>$I$4*'Punto de Medida'!D173</f>
        <v>2084.2348207999999</v>
      </c>
      <c r="D173" s="9">
        <f ca="1">IF($I$13="SI",B173,'Energía Transada'!B173*'Energía Transada'!$I$15)</f>
        <v>67.890342483600008</v>
      </c>
      <c r="E173" s="20">
        <f ca="1">IF($I$13="SI",'Energía Transada'!C173*'Energía Transada'!$I$16,0)</f>
        <v>1610.1282330919773</v>
      </c>
    </row>
    <row r="174" spans="1:5" x14ac:dyDescent="0.2">
      <c r="A174" s="8">
        <v>165</v>
      </c>
      <c r="B174" s="9">
        <f>$I$3*'Punto de Medida'!C174</f>
        <v>231.84385926520002</v>
      </c>
      <c r="C174" s="20">
        <f>$I$4*'Punto de Medida'!D174</f>
        <v>1598.14707514</v>
      </c>
      <c r="D174" s="9">
        <f ca="1">IF($I$13="SI",B174,'Energía Transada'!B174*'Energía Transada'!$I$15)</f>
        <v>231.84385926520002</v>
      </c>
      <c r="E174" s="20">
        <f ca="1">IF($I$13="SI",'Energía Transada'!C174*'Energía Transada'!$I$16,0)</f>
        <v>1234.6121946703636</v>
      </c>
    </row>
    <row r="175" spans="1:5" x14ac:dyDescent="0.2">
      <c r="A175" s="8">
        <v>166</v>
      </c>
      <c r="B175" s="9">
        <f>$I$3*'Punto de Medida'!C175</f>
        <v>552.06862470760007</v>
      </c>
      <c r="C175" s="20">
        <f>$I$4*'Punto de Medida'!D175</f>
        <v>1676.41522224</v>
      </c>
      <c r="D175" s="9">
        <f ca="1">IF($I$13="SI",B175,'Energía Transada'!B175*'Energía Transada'!$I$15)</f>
        <v>552.06862470760007</v>
      </c>
      <c r="E175" s="20">
        <f ca="1">IF($I$13="SI",'Energía Transada'!C175*'Energía Transada'!$I$16,0)</f>
        <v>1295.07647256259</v>
      </c>
    </row>
    <row r="176" spans="1:5" x14ac:dyDescent="0.2">
      <c r="A176" s="8">
        <v>167</v>
      </c>
      <c r="B176" s="9">
        <f>$I$3*'Punto de Medida'!C176</f>
        <v>772.07465917399998</v>
      </c>
      <c r="C176" s="20">
        <f>$I$4*'Punto de Medida'!D176</f>
        <v>1827.1222886400001</v>
      </c>
      <c r="D176" s="9">
        <f ca="1">IF($I$13="SI",B176,'Energía Transada'!B176*'Energía Transada'!$I$15)</f>
        <v>772.07465917399998</v>
      </c>
      <c r="E176" s="20">
        <f ca="1">IF($I$13="SI",'Energía Transada'!C176*'Energía Transada'!$I$16,0)</f>
        <v>1411.5017909170579</v>
      </c>
    </row>
    <row r="177" spans="1:5" x14ac:dyDescent="0.2">
      <c r="A177" s="8">
        <v>168</v>
      </c>
      <c r="B177" s="9">
        <f>$I$3*'Punto de Medida'!C177</f>
        <v>694.29127167400009</v>
      </c>
      <c r="C177" s="20">
        <f>$I$4*'Punto de Medida'!D177</f>
        <v>2419.7795415199998</v>
      </c>
      <c r="D177" s="9">
        <f ca="1">IF($I$13="SI",B177,'Energía Transada'!B177*'Energía Transada'!$I$15)</f>
        <v>694.29127167400009</v>
      </c>
      <c r="E177" s="20">
        <f ca="1">IF($I$13="SI",'Energía Transada'!C177*'Energía Transada'!$I$16,0)</f>
        <v>1869.3456796601431</v>
      </c>
    </row>
    <row r="178" spans="1:5" x14ac:dyDescent="0.2">
      <c r="A178" s="8">
        <v>169</v>
      </c>
      <c r="B178" s="9">
        <f>$I$3*'Punto de Medida'!C178</f>
        <v>469.77548512440001</v>
      </c>
      <c r="C178" s="20">
        <f>$I$4*'Punto de Medida'!D178</f>
        <v>2817.7792341600002</v>
      </c>
      <c r="D178" s="9">
        <f ca="1">IF($I$13="SI",B178,'Energía Transada'!B178*'Energía Transada'!$I$15)</f>
        <v>469.77548512440001</v>
      </c>
      <c r="E178" s="20">
        <f ca="1">IF($I$13="SI",'Energía Transada'!C178*'Energía Transada'!$I$16,0)</f>
        <v>2176.8112950919117</v>
      </c>
    </row>
    <row r="179" spans="1:5" x14ac:dyDescent="0.2">
      <c r="A179" s="8">
        <v>170</v>
      </c>
      <c r="B179" s="9">
        <f>$I$3*'Punto de Medida'!C179</f>
        <v>236.70662950480002</v>
      </c>
      <c r="C179" s="20">
        <f>$I$4*'Punto de Medida'!D179</f>
        <v>3095.4287135199997</v>
      </c>
      <c r="D179" s="9">
        <f ca="1">IF($I$13="SI",B179,'Energía Transada'!B179*'Energía Transada'!$I$15)</f>
        <v>236.70662950480002</v>
      </c>
      <c r="E179" s="20">
        <f ca="1">IF($I$13="SI",'Energía Transada'!C179*'Energía Transada'!$I$16,0)</f>
        <v>2391.3030889912334</v>
      </c>
    </row>
    <row r="180" spans="1:5" x14ac:dyDescent="0.2">
      <c r="A180" s="8">
        <v>171</v>
      </c>
      <c r="B180" s="9">
        <f>$I$3*'Punto de Medida'!C180</f>
        <v>59.601977416800004</v>
      </c>
      <c r="C180" s="20">
        <f>$I$4*'Punto de Medida'!D180</f>
        <v>3337.0430200800001</v>
      </c>
      <c r="D180" s="9">
        <f ca="1">IF($I$13="SI",B180,'Energía Transada'!B180*'Energía Transada'!$I$15)</f>
        <v>59.601977416800004</v>
      </c>
      <c r="E180" s="20">
        <f ca="1">IF($I$13="SI",'Energía Transada'!C180*'Energía Transada'!$I$16,0)</f>
        <v>2577.9567292762922</v>
      </c>
    </row>
    <row r="181" spans="1:5" x14ac:dyDescent="0.2">
      <c r="A181" s="8">
        <v>172</v>
      </c>
      <c r="B181" s="9">
        <f>$I$3*'Punto de Medida'!C181</f>
        <v>193.51821390720002</v>
      </c>
      <c r="C181" s="20">
        <f>$I$4*'Punto de Medida'!D181</f>
        <v>3032.3966558600005</v>
      </c>
      <c r="D181" s="9">
        <f ca="1">IF($I$13="SI",B181,'Energía Transada'!B181*'Energía Transada'!$I$15)</f>
        <v>193.51821390720002</v>
      </c>
      <c r="E181" s="20">
        <f ca="1">IF($I$13="SI",'Energía Transada'!C181*'Energía Transada'!$I$16,0)</f>
        <v>2342.6091056572004</v>
      </c>
    </row>
    <row r="182" spans="1:5" x14ac:dyDescent="0.2">
      <c r="A182" s="8">
        <v>173</v>
      </c>
      <c r="B182" s="9">
        <f>$I$3*'Punto de Medida'!C182</f>
        <v>158.77264548600002</v>
      </c>
      <c r="C182" s="20">
        <f>$I$4*'Punto de Medida'!D182</f>
        <v>2615.5671585999999</v>
      </c>
      <c r="D182" s="9">
        <f ca="1">IF($I$13="SI",B182,'Energía Transada'!B182*'Energía Transada'!$I$15)</f>
        <v>158.77264548600002</v>
      </c>
      <c r="E182" s="20">
        <f ca="1">IF($I$13="SI",'Energía Transada'!C182*'Energía Transada'!$I$16,0)</f>
        <v>2020.5969526953513</v>
      </c>
    </row>
    <row r="183" spans="1:5" x14ac:dyDescent="0.2">
      <c r="A183" s="8">
        <v>174</v>
      </c>
      <c r="B183" s="9">
        <f>$I$3*'Punto de Medida'!C183</f>
        <v>190.54415798600002</v>
      </c>
      <c r="C183" s="20">
        <f>$I$4*'Punto de Medida'!D183</f>
        <v>2362.43999816</v>
      </c>
      <c r="D183" s="9">
        <f ca="1">IF($I$13="SI",B183,'Energía Transada'!B183*'Energía Transada'!$I$15)</f>
        <v>190.54415798600002</v>
      </c>
      <c r="E183" s="20">
        <f ca="1">IF($I$13="SI",'Energía Transada'!C183*'Energía Transada'!$I$16,0)</f>
        <v>1825.0493188493683</v>
      </c>
    </row>
    <row r="184" spans="1:5" x14ac:dyDescent="0.2">
      <c r="A184" s="8">
        <v>175</v>
      </c>
      <c r="B184" s="9">
        <f>$I$3*'Punto de Medida'!C184</f>
        <v>107.35598142360001</v>
      </c>
      <c r="C184" s="20">
        <f>$I$4*'Punto de Medida'!D184</f>
        <v>2451.9792926199998</v>
      </c>
      <c r="D184" s="9">
        <f ca="1">IF($I$13="SI",B184,'Energía Transada'!B184*'Energía Transada'!$I$15)</f>
        <v>107.35598142360001</v>
      </c>
      <c r="E184" s="20">
        <f ca="1">IF($I$13="SI",'Energía Transada'!C184*'Energía Transada'!$I$16,0)</f>
        <v>1894.2208654248375</v>
      </c>
    </row>
    <row r="185" spans="1:5" x14ac:dyDescent="0.2">
      <c r="A185" s="8">
        <v>176</v>
      </c>
      <c r="B185" s="9">
        <f>$I$3*'Punto de Medida'!C185</f>
        <v>120.94871428639999</v>
      </c>
      <c r="C185" s="20">
        <f>$I$4*'Punto de Medida'!D185</f>
        <v>2120.3316804999999</v>
      </c>
      <c r="D185" s="9">
        <f ca="1">IF($I$13="SI",B185,'Energía Transada'!B185*'Energía Transada'!$I$15)</f>
        <v>120.94871428639999</v>
      </c>
      <c r="E185" s="20">
        <f ca="1">IF($I$13="SI",'Energía Transada'!C185*'Energía Transada'!$I$16,0)</f>
        <v>1638.0140415186024</v>
      </c>
    </row>
    <row r="186" spans="1:5" x14ac:dyDescent="0.2">
      <c r="A186" s="8">
        <v>177</v>
      </c>
      <c r="B186" s="9">
        <f>$I$3*'Punto de Medida'!C186</f>
        <v>84.010605697200006</v>
      </c>
      <c r="C186" s="20">
        <f>$I$4*'Punto de Medida'!D186</f>
        <v>1573.1450429199999</v>
      </c>
      <c r="D186" s="9">
        <f ca="1">IF($I$13="SI",B186,'Energía Transada'!B186*'Energía Transada'!$I$15)</f>
        <v>84.010605697200006</v>
      </c>
      <c r="E186" s="20">
        <f ca="1">IF($I$13="SI",'Energía Transada'!C186*'Energía Transada'!$I$16,0)</f>
        <v>1215.2974430116969</v>
      </c>
    </row>
    <row r="187" spans="1:5" x14ac:dyDescent="0.2">
      <c r="A187" s="8">
        <v>178</v>
      </c>
      <c r="B187" s="9">
        <f>$I$3*'Punto de Medida'!C187</f>
        <v>0</v>
      </c>
      <c r="C187" s="20">
        <f>$I$4*'Punto de Medida'!D187</f>
        <v>1246.9345303799998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963.29092679273583</v>
      </c>
    </row>
    <row r="188" spans="1:5" x14ac:dyDescent="0.2">
      <c r="A188" s="8">
        <v>179</v>
      </c>
      <c r="B188" s="9">
        <f>$I$3*'Punto de Medida'!C188</f>
        <v>0</v>
      </c>
      <c r="C188" s="20">
        <f>$I$4*'Punto de Medida'!D188</f>
        <v>1120.76335844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865.82025596644223</v>
      </c>
    </row>
    <row r="189" spans="1:5" x14ac:dyDescent="0.2">
      <c r="A189" s="8">
        <v>180</v>
      </c>
      <c r="B189" s="9">
        <f>$I$3*'Punto de Medida'!C189</f>
        <v>0</v>
      </c>
      <c r="C189" s="20">
        <f>$I$4*'Punto de Medida'!D189</f>
        <v>1332.6890645199999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1029.5386428161471</v>
      </c>
    </row>
    <row r="190" spans="1:5" x14ac:dyDescent="0.2">
      <c r="A190" s="8">
        <v>181</v>
      </c>
      <c r="B190" s="9">
        <f>$I$3*'Punto de Medida'!C190</f>
        <v>0</v>
      </c>
      <c r="C190" s="20">
        <f>$I$4*'Punto de Medida'!D190</f>
        <v>1257.4683682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971.42860375097996</v>
      </c>
    </row>
    <row r="191" spans="1:5" x14ac:dyDescent="0.2">
      <c r="A191" s="8">
        <v>182</v>
      </c>
      <c r="B191" s="9">
        <f>$I$3*'Punto de Medida'!C191</f>
        <v>228.19317739400003</v>
      </c>
      <c r="C191" s="20">
        <f>$I$4*'Punto de Medida'!D191</f>
        <v>1546.9518418199998</v>
      </c>
      <c r="D191" s="9">
        <f ca="1">IF($I$13="SI",B191,'Energía Transada'!B191*'Energía Transada'!$I$15)</f>
        <v>228.19317739400003</v>
      </c>
      <c r="E191" s="20">
        <f ca="1">IF($I$13="SI",'Energía Transada'!C191*'Energía Transada'!$I$16,0)</f>
        <v>1195.0624809118035</v>
      </c>
    </row>
    <row r="192" spans="1:5" x14ac:dyDescent="0.2">
      <c r="A192" s="8">
        <v>183</v>
      </c>
      <c r="B192" s="9">
        <f>$I$3*'Punto de Medida'!C192</f>
        <v>595.60719258040001</v>
      </c>
      <c r="C192" s="20">
        <f>$I$4*'Punto de Medida'!D192</f>
        <v>2081.1502104799997</v>
      </c>
      <c r="D192" s="9">
        <f ca="1">IF($I$13="SI",B192,'Energía Transada'!B192*'Energía Transada'!$I$15)</f>
        <v>595.60719258040001</v>
      </c>
      <c r="E192" s="20">
        <f ca="1">IF($I$13="SI",'Energía Transada'!C192*'Energía Transada'!$I$16,0)</f>
        <v>1607.7452875069819</v>
      </c>
    </row>
    <row r="193" spans="1:5" x14ac:dyDescent="0.2">
      <c r="A193" s="8">
        <v>184</v>
      </c>
      <c r="B193" s="9">
        <f>$I$3*'Punto de Medida'!C193</f>
        <v>940.72755413000004</v>
      </c>
      <c r="C193" s="20">
        <f>$I$4*'Punto de Medida'!D193</f>
        <v>1506.4847784800002</v>
      </c>
      <c r="D193" s="9">
        <f ca="1">IF($I$13="SI",B193,'Energía Transada'!B193*'Energía Transada'!$I$15)</f>
        <v>940.72755413000004</v>
      </c>
      <c r="E193" s="20">
        <f ca="1">IF($I$13="SI",'Energía Transada'!C193*'Energía Transada'!$I$16,0)</f>
        <v>1163.800571004241</v>
      </c>
    </row>
    <row r="194" spans="1:5" x14ac:dyDescent="0.2">
      <c r="A194" s="8">
        <v>185</v>
      </c>
      <c r="B194" s="9">
        <f>$I$3*'Punto de Medida'!C194</f>
        <v>1169.3557230628001</v>
      </c>
      <c r="C194" s="20">
        <f>$I$4*'Punto de Medida'!D194</f>
        <v>1265.42286816</v>
      </c>
      <c r="D194" s="9">
        <f ca="1">IF($I$13="SI",B194,'Energía Transada'!B194*'Energía Transada'!$I$15)</f>
        <v>1169.3557230628001</v>
      </c>
      <c r="E194" s="20">
        <f ca="1">IF($I$13="SI",'Energía Transada'!C194*'Energía Transada'!$I$16,0)</f>
        <v>977.57367187761702</v>
      </c>
    </row>
    <row r="195" spans="1:5" x14ac:dyDescent="0.2">
      <c r="A195" s="8">
        <v>186</v>
      </c>
      <c r="B195" s="9">
        <f>$I$3*'Punto de Medida'!C195</f>
        <v>1263.3941632675999</v>
      </c>
      <c r="C195" s="20">
        <f>$I$4*'Punto de Medida'!D195</f>
        <v>1630.69424804</v>
      </c>
      <c r="D195" s="9">
        <f ca="1">IF($I$13="SI",B195,'Energía Transada'!B195*'Energía Transada'!$I$15)</f>
        <v>1263.3941632675999</v>
      </c>
      <c r="E195" s="20">
        <f ca="1">IF($I$13="SI",'Energía Transada'!C195*'Energía Transada'!$I$16,0)</f>
        <v>1259.7557732492403</v>
      </c>
    </row>
    <row r="196" spans="1:5" x14ac:dyDescent="0.2">
      <c r="A196" s="8">
        <v>187</v>
      </c>
      <c r="B196" s="9">
        <f>$I$3*'Punto de Medida'!C196</f>
        <v>1004.0823584064001</v>
      </c>
      <c r="C196" s="20">
        <f>$I$4*'Punto de Medida'!D196</f>
        <v>1574.8153355000002</v>
      </c>
      <c r="D196" s="9">
        <f ca="1">IF($I$13="SI",B196,'Energía Transada'!B196*'Energía Transada'!$I$15)</f>
        <v>1004.0823584064001</v>
      </c>
      <c r="E196" s="20">
        <f ca="1">IF($I$13="SI",'Energía Transada'!C196*'Energía Transada'!$I$16,0)</f>
        <v>1216.5877895761739</v>
      </c>
    </row>
    <row r="197" spans="1:5" x14ac:dyDescent="0.2">
      <c r="A197" s="8">
        <v>188</v>
      </c>
      <c r="B197" s="9">
        <f>$I$3*'Punto de Medida'!C197</f>
        <v>745.70989747800013</v>
      </c>
      <c r="C197" s="20">
        <f>$I$4*'Punto de Medida'!D197</f>
        <v>1401.6848967000001</v>
      </c>
      <c r="D197" s="9">
        <f ca="1">IF($I$13="SI",B197,'Energía Transada'!B197*'Energía Transada'!$I$15)</f>
        <v>745.70989747800013</v>
      </c>
      <c r="E197" s="20">
        <f ca="1">IF($I$13="SI",'Energía Transada'!C197*'Energía Transada'!$I$16,0)</f>
        <v>1082.8398045902572</v>
      </c>
    </row>
    <row r="198" spans="1:5" x14ac:dyDescent="0.2">
      <c r="A198" s="8">
        <v>189</v>
      </c>
      <c r="B198" s="9">
        <f>$I$3*'Punto de Medida'!C198</f>
        <v>659.69847481720001</v>
      </c>
      <c r="C198" s="20">
        <f>$I$4*'Punto de Medida'!D198</f>
        <v>1284.5356070800001</v>
      </c>
      <c r="D198" s="9">
        <f ca="1">IF($I$13="SI",B198,'Energía Transada'!B198*'Energía Transada'!$I$15)</f>
        <v>659.69847481720001</v>
      </c>
      <c r="E198" s="20">
        <f ca="1">IF($I$13="SI",'Energía Transada'!C198*'Energía Transada'!$I$16,0)</f>
        <v>992.33878386965057</v>
      </c>
    </row>
    <row r="199" spans="1:5" x14ac:dyDescent="0.2">
      <c r="A199" s="8">
        <v>190</v>
      </c>
      <c r="B199" s="9">
        <f>$I$3*'Punto de Medida'!C199</f>
        <v>860.00300036560009</v>
      </c>
      <c r="C199" s="20">
        <f>$I$4*'Punto de Medida'!D199</f>
        <v>1688.5050734200001</v>
      </c>
      <c r="D199" s="9">
        <f ca="1">IF($I$13="SI",B199,'Energía Transada'!B199*'Energía Transada'!$I$15)</f>
        <v>860.00300036560009</v>
      </c>
      <c r="E199" s="20">
        <f ca="1">IF($I$13="SI",'Energía Transada'!C199*'Energía Transada'!$I$16,0)</f>
        <v>1304.4162122716343</v>
      </c>
    </row>
    <row r="200" spans="1:5" x14ac:dyDescent="0.2">
      <c r="A200" s="8">
        <v>191</v>
      </c>
      <c r="B200" s="9">
        <f>$I$3*'Punto de Medida'!C200</f>
        <v>897.57768241960014</v>
      </c>
      <c r="C200" s="20">
        <f>$I$4*'Punto de Medida'!D200</f>
        <v>2706.8887696400006</v>
      </c>
      <c r="D200" s="9">
        <f ca="1">IF($I$13="SI",B200,'Energía Transada'!B200*'Energía Transada'!$I$15)</f>
        <v>897.57768241960014</v>
      </c>
      <c r="E200" s="20">
        <f ca="1">IF($I$13="SI",'Energía Transada'!C200*'Energía Transada'!$I$16,0)</f>
        <v>2091.1453874300278</v>
      </c>
    </row>
    <row r="201" spans="1:5" x14ac:dyDescent="0.2">
      <c r="A201" s="8">
        <v>192</v>
      </c>
      <c r="B201" s="9">
        <f>$I$3*'Punto de Medida'!C201</f>
        <v>695.69459119160001</v>
      </c>
      <c r="C201" s="20">
        <f>$I$4*'Punto de Medida'!D201</f>
        <v>2495.1024892200003</v>
      </c>
      <c r="D201" s="9">
        <f ca="1">IF($I$13="SI",B201,'Energía Transada'!B201*'Energía Transada'!$I$15)</f>
        <v>695.69459119160001</v>
      </c>
      <c r="E201" s="20">
        <f ca="1">IF($I$13="SI",'Energía Transada'!C201*'Energía Transada'!$I$16,0)</f>
        <v>1927.5347107046057</v>
      </c>
    </row>
    <row r="202" spans="1:5" x14ac:dyDescent="0.2">
      <c r="A202" s="8">
        <v>193</v>
      </c>
      <c r="B202" s="9">
        <f>$I$3*'Punto de Medida'!C202</f>
        <v>938.35471133039994</v>
      </c>
      <c r="C202" s="20">
        <f>$I$4*'Punto de Medida'!D202</f>
        <v>3164.8251789000001</v>
      </c>
      <c r="D202" s="9">
        <f ca="1">IF($I$13="SI",B202,'Energía Transada'!B202*'Energía Transada'!$I$15)</f>
        <v>938.35471133039994</v>
      </c>
      <c r="E202" s="20">
        <f ca="1">IF($I$13="SI",'Energía Transada'!C202*'Energía Transada'!$I$16,0)</f>
        <v>2444.9137508370231</v>
      </c>
    </row>
    <row r="203" spans="1:5" x14ac:dyDescent="0.2">
      <c r="A203" s="8">
        <v>194</v>
      </c>
      <c r="B203" s="9">
        <f>$I$3*'Punto de Medida'!C203</f>
        <v>1443.9556452412</v>
      </c>
      <c r="C203" s="20">
        <f>$I$4*'Punto de Medida'!D203</f>
        <v>2632.6392034799997</v>
      </c>
      <c r="D203" s="9">
        <f ca="1">IF($I$13="SI",B203,'Energía Transada'!B203*'Energía Transada'!$I$15)</f>
        <v>1443.9556452412</v>
      </c>
      <c r="E203" s="20">
        <f ca="1">IF($I$13="SI",'Energía Transada'!C203*'Energía Transada'!$I$16,0)</f>
        <v>2033.7855728947538</v>
      </c>
    </row>
    <row r="204" spans="1:5" x14ac:dyDescent="0.2">
      <c r="A204" s="8">
        <v>195</v>
      </c>
      <c r="B204" s="9">
        <f>$I$3*'Punto de Medida'!C204</f>
        <v>875.19835632320007</v>
      </c>
      <c r="C204" s="20">
        <f>$I$4*'Punto de Medida'!D204</f>
        <v>2817.8320623199997</v>
      </c>
      <c r="D204" s="9">
        <f ca="1">IF($I$13="SI",B204,'Energía Transada'!B204*'Energía Transada'!$I$15)</f>
        <v>875.19835632320007</v>
      </c>
      <c r="E204" s="20">
        <f ca="1">IF($I$13="SI",'Energía Transada'!C204*'Energía Transada'!$I$16,0)</f>
        <v>2176.8521062860577</v>
      </c>
    </row>
    <row r="205" spans="1:5" x14ac:dyDescent="0.2">
      <c r="A205" s="8">
        <v>196</v>
      </c>
      <c r="B205" s="9">
        <f>$I$3*'Punto de Medida'!C205</f>
        <v>339.94810234840003</v>
      </c>
      <c r="C205" s="20">
        <f>$I$4*'Punto de Medida'!D205</f>
        <v>2753.2160295200001</v>
      </c>
      <c r="D205" s="9">
        <f ca="1">IF($I$13="SI",B205,'Energía Transada'!B205*'Energía Transada'!$I$15)</f>
        <v>339.94810234840003</v>
      </c>
      <c r="E205" s="20">
        <f ca="1">IF($I$13="SI",'Energía Transada'!C205*'Energía Transada'!$I$16,0)</f>
        <v>2126.9344589636976</v>
      </c>
    </row>
    <row r="206" spans="1:5" x14ac:dyDescent="0.2">
      <c r="A206" s="8">
        <v>197</v>
      </c>
      <c r="B206" s="9">
        <f>$I$3*'Punto de Medida'!C206</f>
        <v>95.217111298400013</v>
      </c>
      <c r="C206" s="20">
        <f>$I$4*'Punto de Medida'!D206</f>
        <v>2401.4742303200001</v>
      </c>
      <c r="D206" s="9">
        <f ca="1">IF($I$13="SI",B206,'Energía Transada'!B206*'Energía Transada'!$I$15)</f>
        <v>95.217111298400013</v>
      </c>
      <c r="E206" s="20">
        <f ca="1">IF($I$13="SI",'Energía Transada'!C206*'Energía Transada'!$I$16,0)</f>
        <v>1855.2043275991784</v>
      </c>
    </row>
    <row r="207" spans="1:5" x14ac:dyDescent="0.2">
      <c r="A207" s="8">
        <v>198</v>
      </c>
      <c r="B207" s="9">
        <f>$I$3*'Punto de Medida'!C207</f>
        <v>208.85356237200003</v>
      </c>
      <c r="C207" s="20">
        <f>$I$4*'Punto de Medida'!D207</f>
        <v>1163.3412192600001</v>
      </c>
      <c r="D207" s="9">
        <f ca="1">IF($I$13="SI",B207,'Energía Transada'!B207*'Energía Transada'!$I$15)</f>
        <v>208.85356237200003</v>
      </c>
      <c r="E207" s="20">
        <f ca="1">IF($I$13="SI",'Energía Transada'!C207*'Energía Transada'!$I$16,0)</f>
        <v>898.71281448565401</v>
      </c>
    </row>
    <row r="208" spans="1:5" x14ac:dyDescent="0.2">
      <c r="A208" s="8">
        <v>199</v>
      </c>
      <c r="B208" s="9">
        <f>$I$3*'Punto de Medida'!C208</f>
        <v>404.43393936400003</v>
      </c>
      <c r="C208" s="20">
        <f>$I$4*'Punto de Medida'!D208</f>
        <v>708.45815678000008</v>
      </c>
      <c r="D208" s="9">
        <f ca="1">IF($I$13="SI",B208,'Energía Transada'!B208*'Energía Transada'!$I$15)</f>
        <v>404.43393936400003</v>
      </c>
      <c r="E208" s="20">
        <f ca="1">IF($I$13="SI",'Energía Transada'!C208*'Energía Transada'!$I$16,0)</f>
        <v>547.30324472649295</v>
      </c>
    </row>
    <row r="209" spans="1:5" x14ac:dyDescent="0.2">
      <c r="A209" s="8">
        <v>200</v>
      </c>
      <c r="B209" s="9">
        <f>$I$3*'Punto de Medida'!C209</f>
        <v>171.22532004760001</v>
      </c>
      <c r="C209" s="20">
        <f>$I$4*'Punto de Medida'!D209</f>
        <v>485.15654689699994</v>
      </c>
      <c r="D209" s="9">
        <f ca="1">IF($I$13="SI",B209,'Energía Transada'!B209*'Energía Transada'!$I$15)</f>
        <v>171.22532004760001</v>
      </c>
      <c r="E209" s="20">
        <f ca="1">IF($I$13="SI",'Energía Transada'!C209*'Energía Transada'!$I$16,0)</f>
        <v>374.79666198477304</v>
      </c>
    </row>
    <row r="210" spans="1:5" x14ac:dyDescent="0.2">
      <c r="A210" s="8">
        <v>201</v>
      </c>
      <c r="B210" s="9">
        <f>$I$3*'Punto de Medida'!C210</f>
        <v>9.0493989768000009</v>
      </c>
      <c r="C210" s="20">
        <f>$I$4*'Punto de Medida'!D210</f>
        <v>23.839249926800001</v>
      </c>
      <c r="D210" s="9">
        <f ca="1">IF($I$13="SI",B210,'Energía Transada'!B210*'Energía Transada'!$I$15)</f>
        <v>9.0493989768000009</v>
      </c>
      <c r="E210" s="20">
        <f ca="1">IF($I$13="SI",'Energía Transada'!C210*'Energía Transada'!$I$16,0)</f>
        <v>18.416470629803296</v>
      </c>
    </row>
    <row r="211" spans="1:5" x14ac:dyDescent="0.2">
      <c r="A211" s="8">
        <v>202</v>
      </c>
      <c r="B211" s="9">
        <f>$I$3*'Punto de Medida'!C211</f>
        <v>0</v>
      </c>
      <c r="C211" s="20">
        <f>$I$4*'Punto de Medida'!D211</f>
        <v>0.51508089820000003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0.39791403935947267</v>
      </c>
    </row>
    <row r="212" spans="1:5" x14ac:dyDescent="0.2">
      <c r="A212" s="8">
        <v>203</v>
      </c>
      <c r="B212" s="9">
        <f>$I$3*'Punto de Medida'!C212</f>
        <v>0</v>
      </c>
      <c r="C212" s="20">
        <f>$I$4*'Punto de Medida'!D212</f>
        <v>0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$I$3*'Punto de Medida'!C213</f>
        <v>0</v>
      </c>
      <c r="C213" s="20">
        <f>$I$4*'Punto de Medida'!D213</f>
        <v>1.6011177599999999E-2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1.2369071297309287E-2</v>
      </c>
    </row>
    <row r="214" spans="1:5" x14ac:dyDescent="0.2">
      <c r="A214" s="8">
        <v>205</v>
      </c>
      <c r="B214" s="9">
        <f>$I$3*'Punto de Medida'!C214</f>
        <v>0</v>
      </c>
      <c r="C214" s="20">
        <f>$I$4*'Punto de Medida'!D214</f>
        <v>0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$I$3*'Punto de Medida'!C215</f>
        <v>0</v>
      </c>
      <c r="C215" s="20">
        <f>$I$4*'Punto de Medida'!D215</f>
        <v>12.2923127448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9.4961467886818536</v>
      </c>
    </row>
    <row r="216" spans="1:5" x14ac:dyDescent="0.2">
      <c r="A216" s="8">
        <v>207</v>
      </c>
      <c r="B216" s="9">
        <f>$I$3*'Punto de Medida'!C216</f>
        <v>52.379256566000002</v>
      </c>
      <c r="C216" s="20">
        <f>$I$4*'Punto de Medida'!D216</f>
        <v>9.6012166469999993</v>
      </c>
      <c r="D216" s="9">
        <f ca="1">IF($I$13="SI",B216,'Energía Transada'!B216*'Energía Transada'!$I$15)</f>
        <v>52.379256566000002</v>
      </c>
      <c r="E216" s="20">
        <f ca="1">IF($I$13="SI",'Energía Transada'!C216*'Energía Transada'!$I$16,0)</f>
        <v>7.4172016708912034</v>
      </c>
    </row>
    <row r="217" spans="1:5" x14ac:dyDescent="0.2">
      <c r="A217" s="8">
        <v>208</v>
      </c>
      <c r="B217" s="9">
        <f>$I$3*'Punto de Medida'!C217</f>
        <v>369.54922262440004</v>
      </c>
      <c r="C217" s="20">
        <f>$I$4*'Punto de Medida'!D217</f>
        <v>153.01606676400002</v>
      </c>
      <c r="D217" s="9">
        <f ca="1">IF($I$13="SI",B217,'Energía Transada'!B217*'Energía Transada'!$I$15)</f>
        <v>369.54922262440004</v>
      </c>
      <c r="E217" s="20">
        <f ca="1">IF($I$13="SI",'Energía Transada'!C217*'Energía Transada'!$I$16,0)</f>
        <v>118.20908409870829</v>
      </c>
    </row>
    <row r="218" spans="1:5" x14ac:dyDescent="0.2">
      <c r="A218" s="8">
        <v>209</v>
      </c>
      <c r="B218" s="9">
        <f>$I$3*'Punto de Medida'!C218</f>
        <v>1438.2675560344001</v>
      </c>
      <c r="C218" s="20">
        <f>$I$4*'Punto de Medida'!D218</f>
        <v>705.61521288720007</v>
      </c>
      <c r="D218" s="9">
        <f ca="1">IF($I$13="SI",B218,'Energía Transada'!B218*'Energía Transada'!$I$15)</f>
        <v>1438.2675560344001</v>
      </c>
      <c r="E218" s="20">
        <f ca="1">IF($I$13="SI",'Energía Transada'!C218*'Energía Transada'!$I$16,0)</f>
        <v>545.10699304639832</v>
      </c>
    </row>
    <row r="219" spans="1:5" x14ac:dyDescent="0.2">
      <c r="A219" s="8">
        <v>210</v>
      </c>
      <c r="B219" s="9">
        <f>$I$3*'Punto de Medida'!C219</f>
        <v>389.38199281800007</v>
      </c>
      <c r="C219" s="20">
        <f>$I$4*'Punto de Medida'!D219</f>
        <v>912.50584876000005</v>
      </c>
      <c r="D219" s="9">
        <f ca="1">IF($I$13="SI",B219,'Energía Transada'!B219*'Energía Transada'!$I$15)</f>
        <v>389.38199281800007</v>
      </c>
      <c r="E219" s="20">
        <f ca="1">IF($I$13="SI",'Energía Transada'!C219*'Energía Transada'!$I$16,0)</f>
        <v>704.9356508620682</v>
      </c>
    </row>
    <row r="220" spans="1:5" x14ac:dyDescent="0.2">
      <c r="A220" s="8">
        <v>211</v>
      </c>
      <c r="B220" s="9">
        <f>$I$3*'Punto de Medida'!C220</f>
        <v>506.75081133040004</v>
      </c>
      <c r="C220" s="20">
        <f>$I$4*'Punto de Medida'!D220</f>
        <v>845.43824987380003</v>
      </c>
      <c r="D220" s="9">
        <f ca="1">IF($I$13="SI",B220,'Energía Transada'!B220*'Energía Transada'!$I$15)</f>
        <v>506.75081133040004</v>
      </c>
      <c r="E220" s="20">
        <f ca="1">IF($I$13="SI",'Energía Transada'!C220*'Energía Transada'!$I$16,0)</f>
        <v>653.12410188750994</v>
      </c>
    </row>
    <row r="221" spans="1:5" x14ac:dyDescent="0.2">
      <c r="A221" s="8">
        <v>212</v>
      </c>
      <c r="B221" s="9">
        <f>$I$3*'Punto de Medida'!C221</f>
        <v>795.46279667399995</v>
      </c>
      <c r="C221" s="20">
        <f>$I$4*'Punto de Medida'!D221</f>
        <v>181.43570830880003</v>
      </c>
      <c r="D221" s="9">
        <f ca="1">IF($I$13="SI",B221,'Energía Transada'!B221*'Energía Transada'!$I$15)</f>
        <v>795.46279667399995</v>
      </c>
      <c r="E221" s="20">
        <f ca="1">IF($I$13="SI",'Energía Transada'!C221*'Energía Transada'!$I$16,0)</f>
        <v>140.16403215397216</v>
      </c>
    </row>
    <row r="222" spans="1:5" x14ac:dyDescent="0.2">
      <c r="A222" s="8">
        <v>213</v>
      </c>
      <c r="B222" s="9">
        <f>$I$3*'Punto de Medida'!C222</f>
        <v>515.37130175439995</v>
      </c>
      <c r="C222" s="20">
        <f>$I$4*'Punto de Medida'!D222</f>
        <v>260.309043401</v>
      </c>
      <c r="D222" s="9">
        <f ca="1">IF($I$13="SI",B222,'Energía Transada'!B222*'Energía Transada'!$I$15)</f>
        <v>515.37130175439995</v>
      </c>
      <c r="E222" s="20">
        <f ca="1">IF($I$13="SI",'Energía Transada'!C222*'Energía Transada'!$I$16,0)</f>
        <v>201.09583427276121</v>
      </c>
    </row>
    <row r="223" spans="1:5" x14ac:dyDescent="0.2">
      <c r="A223" s="8">
        <v>214</v>
      </c>
      <c r="B223" s="9">
        <f>$I$3*'Punto de Medida'!C223</f>
        <v>356.0128532324</v>
      </c>
      <c r="C223" s="20">
        <f>$I$4*'Punto de Medida'!D223</f>
        <v>132.10096486400002</v>
      </c>
      <c r="D223" s="9">
        <f ca="1">IF($I$13="SI",B223,'Energía Transada'!B223*'Energía Transada'!$I$15)</f>
        <v>356.0128532324</v>
      </c>
      <c r="E223" s="20">
        <f ca="1">IF($I$13="SI",'Energía Transada'!C223*'Energía Transada'!$I$16,0)</f>
        <v>102.05159755683214</v>
      </c>
    </row>
    <row r="224" spans="1:5" x14ac:dyDescent="0.2">
      <c r="A224" s="8">
        <v>215</v>
      </c>
      <c r="B224" s="9">
        <f>$I$3*'Punto de Medida'!C224</f>
        <v>0</v>
      </c>
      <c r="C224" s="20">
        <f>$I$4*'Punto de Medida'!D224</f>
        <v>655.58322101140004</v>
      </c>
      <c r="D224" s="9">
        <f ca="1">IF($I$13="SI",B224,'Energía Transada'!B224*'Energía Transada'!$I$15)</f>
        <v>0</v>
      </c>
      <c r="E224" s="20">
        <f ca="1">IF($I$13="SI",'Energía Transada'!C224*'Energía Transada'!$I$16,0)</f>
        <v>506.45591502336964</v>
      </c>
    </row>
    <row r="225" spans="1:5" x14ac:dyDescent="0.2">
      <c r="A225" s="8">
        <v>216</v>
      </c>
      <c r="B225" s="9">
        <f>$I$3*'Punto de Medida'!C225</f>
        <v>124.598767384</v>
      </c>
      <c r="C225" s="20">
        <f>$I$4*'Punto de Medida'!D225</f>
        <v>1143.32543424</v>
      </c>
      <c r="D225" s="9">
        <f ca="1">IF($I$13="SI",B225,'Energía Transada'!B225*'Energía Transada'!$I$15)</f>
        <v>124.598767384</v>
      </c>
      <c r="E225" s="20">
        <f ca="1">IF($I$13="SI",'Energía Transada'!C225*'Energía Transada'!$I$16,0)</f>
        <v>883.25007475662892</v>
      </c>
    </row>
    <row r="226" spans="1:5" x14ac:dyDescent="0.2">
      <c r="A226" s="8">
        <v>217</v>
      </c>
      <c r="B226" s="9">
        <f>$I$3*'Punto de Medida'!C226</f>
        <v>136.52066275120001</v>
      </c>
      <c r="C226" s="20">
        <f>$I$4*'Punto de Medida'!D226</f>
        <v>279.55246789799997</v>
      </c>
      <c r="D226" s="9">
        <f ca="1">IF($I$13="SI",B226,'Energía Transada'!B226*'Energía Transada'!$I$15)</f>
        <v>136.52066275120001</v>
      </c>
      <c r="E226" s="20">
        <f ca="1">IF($I$13="SI",'Energía Transada'!C226*'Energía Transada'!$I$16,0)</f>
        <v>215.96190443663104</v>
      </c>
    </row>
    <row r="227" spans="1:5" x14ac:dyDescent="0.2">
      <c r="A227" s="8">
        <v>218</v>
      </c>
      <c r="B227" s="9">
        <f>$I$3*'Punto de Medida'!C227</f>
        <v>61.066015446800002</v>
      </c>
      <c r="C227" s="20">
        <f>$I$4*'Punto de Medida'!D227</f>
        <v>18.567247485599999</v>
      </c>
      <c r="D227" s="9">
        <f ca="1">IF($I$13="SI",B227,'Energía Transada'!B227*'Energía Transada'!$I$15)</f>
        <v>61.066015446800002</v>
      </c>
      <c r="E227" s="20">
        <f ca="1">IF($I$13="SI",'Energía Transada'!C227*'Energía Transada'!$I$16,0)</f>
        <v>14.343704984208845</v>
      </c>
    </row>
    <row r="228" spans="1:5" x14ac:dyDescent="0.2">
      <c r="A228" s="8">
        <v>219</v>
      </c>
      <c r="B228" s="9">
        <f>$I$3*'Punto de Medida'!C228</f>
        <v>5.9309427632</v>
      </c>
      <c r="C228" s="20">
        <f>$I$4*'Punto de Medida'!D228</f>
        <v>0</v>
      </c>
      <c r="D228" s="9">
        <f ca="1">IF($I$13="SI",B228,'Energía Transada'!B228*'Energía Transada'!$I$15)</f>
        <v>5.9309427632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$I$3*'Punto de Medida'!C229</f>
        <v>303.97518362120007</v>
      </c>
      <c r="C229" s="20">
        <f>$I$4*'Punto de Medida'!D229</f>
        <v>5.4051071469999998</v>
      </c>
      <c r="D229" s="9">
        <f ca="1">IF($I$13="SI",B229,'Energía Transada'!B229*'Energía Transada'!$I$15)</f>
        <v>303.97518362120007</v>
      </c>
      <c r="E229" s="20">
        <f ca="1">IF($I$13="SI",'Energía Transada'!C229*'Energía Transada'!$I$16,0)</f>
        <v>4.1755926603948854</v>
      </c>
    </row>
    <row r="230" spans="1:5" x14ac:dyDescent="0.2">
      <c r="A230" s="8">
        <v>221</v>
      </c>
      <c r="B230" s="9">
        <f>$I$3*'Punto de Medida'!C230</f>
        <v>1522.06166203</v>
      </c>
      <c r="C230" s="20">
        <f>$I$4*'Punto de Medida'!D230</f>
        <v>428.47951317820002</v>
      </c>
      <c r="D230" s="9">
        <f ca="1">IF($I$13="SI",B230,'Energía Transada'!B230*'Energía Transada'!$I$15)</f>
        <v>1522.06166203</v>
      </c>
      <c r="E230" s="20">
        <f ca="1">IF($I$13="SI",'Energía Transada'!C230*'Energía Transada'!$I$16,0)</f>
        <v>331.01210793749055</v>
      </c>
    </row>
    <row r="231" spans="1:5" x14ac:dyDescent="0.2">
      <c r="A231" s="8">
        <v>222</v>
      </c>
      <c r="B231" s="9">
        <f>$I$3*'Punto de Medida'!C231</f>
        <v>2872.4075016000002</v>
      </c>
      <c r="C231" s="20">
        <f>$I$4*'Punto de Medida'!D231</f>
        <v>1010.2415265800001</v>
      </c>
      <c r="D231" s="9">
        <f ca="1">IF($I$13="SI",B231,'Energía Transada'!B231*'Energía Transada'!$I$15)</f>
        <v>2872.4075016000002</v>
      </c>
      <c r="E231" s="20">
        <f ca="1">IF($I$13="SI",'Energía Transada'!C231*'Energía Transada'!$I$16,0)</f>
        <v>780.43912708647974</v>
      </c>
    </row>
    <row r="232" spans="1:5" x14ac:dyDescent="0.2">
      <c r="A232" s="8">
        <v>223</v>
      </c>
      <c r="B232" s="9">
        <f>$I$3*'Punto de Medida'!C232</f>
        <v>2728.1619820000001</v>
      </c>
      <c r="C232" s="20">
        <f>$I$4*'Punto de Medida'!D232</f>
        <v>640.324289583</v>
      </c>
      <c r="D232" s="9">
        <f ca="1">IF($I$13="SI",B232,'Energía Transada'!B232*'Energía Transada'!$I$15)</f>
        <v>2728.1619820000001</v>
      </c>
      <c r="E232" s="20">
        <f ca="1">IF($I$13="SI",'Energía Transada'!C232*'Energía Transada'!$I$16,0)</f>
        <v>494.66797440627016</v>
      </c>
    </row>
    <row r="233" spans="1:5" x14ac:dyDescent="0.2">
      <c r="A233" s="8">
        <v>224</v>
      </c>
      <c r="B233" s="9">
        <f>$I$3*'Punto de Medida'!C233</f>
        <v>2714.2612952000004</v>
      </c>
      <c r="C233" s="20">
        <f>$I$4*'Punto de Medida'!D233</f>
        <v>56.1380275896</v>
      </c>
      <c r="D233" s="9">
        <f ca="1">IF($I$13="SI",B233,'Energía Transada'!B233*'Energía Transada'!$I$15)</f>
        <v>2714.2612952000004</v>
      </c>
      <c r="E233" s="20">
        <f ca="1">IF($I$13="SI",'Energía Transada'!C233*'Energía Transada'!$I$16,0)</f>
        <v>43.368157114569655</v>
      </c>
    </row>
    <row r="234" spans="1:5" x14ac:dyDescent="0.2">
      <c r="A234" s="8">
        <v>225</v>
      </c>
      <c r="B234" s="9">
        <f>$I$3*'Punto de Medida'!C234</f>
        <v>1374.8633388307999</v>
      </c>
      <c r="C234" s="20">
        <f>$I$4*'Punto de Medida'!D234</f>
        <v>3.1362880229999996</v>
      </c>
      <c r="D234" s="9">
        <f ca="1">IF($I$13="SI",B234,'Energía Transada'!B234*'Energía Transada'!$I$15)</f>
        <v>1374.8633388307999</v>
      </c>
      <c r="E234" s="20">
        <f ca="1">IF($I$13="SI",'Energía Transada'!C234*'Energía Transada'!$I$16,0)</f>
        <v>2.4228680197379227</v>
      </c>
    </row>
    <row r="235" spans="1:5" x14ac:dyDescent="0.2">
      <c r="A235" s="8">
        <v>226</v>
      </c>
      <c r="B235" s="9">
        <f>$I$3*'Punto de Medida'!C235</f>
        <v>474.39002050440007</v>
      </c>
      <c r="C235" s="20">
        <f>$I$4*'Punto de Medida'!D235</f>
        <v>27.0352359816</v>
      </c>
      <c r="D235" s="9">
        <f ca="1">IF($I$13="SI",B235,'Energía Transada'!B235*'Energía Transada'!$I$15)</f>
        <v>474.39002050440007</v>
      </c>
      <c r="E235" s="20">
        <f ca="1">IF($I$13="SI",'Energía Transada'!C235*'Energía Transada'!$I$16,0)</f>
        <v>20.88545700698441</v>
      </c>
    </row>
    <row r="236" spans="1:5" x14ac:dyDescent="0.2">
      <c r="A236" s="8">
        <v>227</v>
      </c>
      <c r="B236" s="9">
        <f>$I$3*'Punto de Medida'!C236</f>
        <v>16.845286567200002</v>
      </c>
      <c r="C236" s="20">
        <f>$I$4*'Punto de Medida'!D236</f>
        <v>6.9348162399999996E-2</v>
      </c>
      <c r="D236" s="9">
        <f ca="1">IF($I$13="SI",B236,'Energía Transada'!B236*'Energía Transada'!$I$15)</f>
        <v>16.845286567200002</v>
      </c>
      <c r="E236" s="20">
        <f ca="1">IF($I$13="SI",'Energía Transada'!C236*'Energía Transada'!$I$16,0)</f>
        <v>5.3573346476587902E-2</v>
      </c>
    </row>
    <row r="237" spans="1:5" x14ac:dyDescent="0.2">
      <c r="A237" s="8">
        <v>228</v>
      </c>
      <c r="B237" s="9">
        <f>$I$3*'Punto de Medida'!C237</f>
        <v>9.084715639999999E-2</v>
      </c>
      <c r="C237" s="20">
        <f>$I$4*'Punto de Medida'!D237</f>
        <v>0</v>
      </c>
      <c r="D237" s="9">
        <f ca="1">IF($I$13="SI",B237,'Energía Transada'!B237*'Energía Transada'!$I$15)</f>
        <v>9.084715639999999E-2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$I$3*'Punto de Medida'!C238</f>
        <v>0</v>
      </c>
      <c r="C238" s="20">
        <f>$I$4*'Punto de Medida'!D238</f>
        <v>0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$I$3*'Punto de Medida'!C239</f>
        <v>0</v>
      </c>
      <c r="C239" s="20">
        <f>$I$4*'Punto de Medida'!D239</f>
        <v>0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$I$3*'Punto de Medida'!C240</f>
        <v>155.48808227679999</v>
      </c>
      <c r="C240" s="20">
        <f>$I$4*'Punto de Medida'!D240</f>
        <v>0</v>
      </c>
      <c r="D240" s="9">
        <f ca="1">IF($I$13="SI",B240,'Energía Transada'!B240*'Energía Transada'!$I$15)</f>
        <v>155.48808227679999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$I$3*'Punto de Medida'!C241</f>
        <v>313.87440957600001</v>
      </c>
      <c r="C241" s="20">
        <f>$I$4*'Punto de Medida'!D241</f>
        <v>0</v>
      </c>
      <c r="D241" s="9">
        <f ca="1">IF($I$13="SI",B241,'Energía Transada'!B241*'Energía Transada'!$I$15)</f>
        <v>313.87440957600001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$I$3*'Punto de Medida'!C242</f>
        <v>211.79176261880002</v>
      </c>
      <c r="C242" s="20">
        <f>$I$4*'Punto de Medida'!D242</f>
        <v>1.2425820000000002E-4</v>
      </c>
      <c r="D242" s="9">
        <f ca="1">IF($I$13="SI",B242,'Energía Transada'!B242*'Energía Transada'!$I$15)</f>
        <v>211.79176261880002</v>
      </c>
      <c r="E242" s="20">
        <f ca="1">IF($I$13="SI",'Energía Transada'!C242*'Energía Transada'!$I$16,0)</f>
        <v>9.5992847838707198E-5</v>
      </c>
    </row>
    <row r="243" spans="1:5" x14ac:dyDescent="0.2">
      <c r="A243" s="8">
        <v>234</v>
      </c>
      <c r="B243" s="9">
        <f>$I$3*'Punto de Medida'!C243</f>
        <v>89.8840197528</v>
      </c>
      <c r="C243" s="20">
        <f>$I$4*'Punto de Medida'!D243</f>
        <v>0</v>
      </c>
      <c r="D243" s="9">
        <f ca="1">IF($I$13="SI",B243,'Energía Transada'!B243*'Energía Transada'!$I$15)</f>
        <v>89.8840197528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$I$3*'Punto de Medida'!C244</f>
        <v>211.43737578600002</v>
      </c>
      <c r="C244" s="20">
        <f>$I$4*'Punto de Medida'!D244</f>
        <v>0</v>
      </c>
      <c r="D244" s="9">
        <f ca="1">IF($I$13="SI",B244,'Energía Transada'!B244*'Energía Transada'!$I$15)</f>
        <v>211.43737578600002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$I$3*'Punto de Medida'!C245</f>
        <v>266.59011197000001</v>
      </c>
      <c r="C245" s="20">
        <f>$I$4*'Punto de Medida'!D245</f>
        <v>0</v>
      </c>
      <c r="D245" s="9">
        <f ca="1">IF($I$13="SI",B245,'Energía Transada'!B245*'Energía Transada'!$I$15)</f>
        <v>266.59011197000001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$I$3*'Punto de Medida'!C246</f>
        <v>434.83759923240007</v>
      </c>
      <c r="C246" s="20">
        <f>$I$4*'Punto de Medida'!D246</f>
        <v>0</v>
      </c>
      <c r="D246" s="9">
        <f ca="1">IF($I$13="SI",B246,'Energía Transada'!B246*'Energía Transada'!$I$15)</f>
        <v>434.83759923240007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$I$3*'Punto de Medida'!C247</f>
        <v>548.55418512440008</v>
      </c>
      <c r="C247" s="20">
        <f>$I$4*'Punto de Medida'!D247</f>
        <v>412.03212134480009</v>
      </c>
      <c r="D247" s="9">
        <f ca="1">IF($I$13="SI",B247,'Energía Transada'!B247*'Energía Transada'!$I$15)</f>
        <v>548.55418512440008</v>
      </c>
      <c r="E247" s="20">
        <f ca="1">IF($I$13="SI",'Energía Transada'!C247*'Energía Transada'!$I$16,0)</f>
        <v>318.30604924995799</v>
      </c>
    </row>
    <row r="248" spans="1:5" x14ac:dyDescent="0.2">
      <c r="A248" s="8">
        <v>239</v>
      </c>
      <c r="B248" s="9">
        <f>$I$3*'Punto de Medida'!C248</f>
        <v>910.14634649120012</v>
      </c>
      <c r="C248" s="20">
        <f>$I$4*'Punto de Medida'!D248</f>
        <v>973.81376183960003</v>
      </c>
      <c r="D248" s="9">
        <f ca="1">IF($I$13="SI",B248,'Energía Transada'!B248*'Energía Transada'!$I$15)</f>
        <v>910.14634649120012</v>
      </c>
      <c r="E248" s="20">
        <f ca="1">IF($I$13="SI",'Energía Transada'!C248*'Energía Transada'!$I$16,0)</f>
        <v>752.29768549285086</v>
      </c>
    </row>
    <row r="249" spans="1:5" x14ac:dyDescent="0.2">
      <c r="A249" s="8">
        <v>240</v>
      </c>
      <c r="B249" s="9">
        <f>$I$3*'Punto de Medida'!C249</f>
        <v>948.05460036560009</v>
      </c>
      <c r="C249" s="20">
        <f>$I$4*'Punto de Medida'!D249</f>
        <v>1376.0220407999998</v>
      </c>
      <c r="D249" s="9">
        <f ca="1">IF($I$13="SI",B249,'Energía Transada'!B249*'Energía Transada'!$I$15)</f>
        <v>948.05460036560009</v>
      </c>
      <c r="E249" s="20">
        <f ca="1">IF($I$13="SI",'Energía Transada'!C249*'Energía Transada'!$I$16,0)</f>
        <v>1063.0145486190988</v>
      </c>
    </row>
    <row r="250" spans="1:5" x14ac:dyDescent="0.2">
      <c r="A250" s="8">
        <v>241</v>
      </c>
      <c r="B250" s="9">
        <f>$I$3*'Punto de Medida'!C250</f>
        <v>1020.9958103436002</v>
      </c>
      <c r="C250" s="20">
        <f>$I$4*'Punto de Medida'!D250</f>
        <v>1523.95579094</v>
      </c>
      <c r="D250" s="9">
        <f ca="1">IF($I$13="SI",B250,'Energía Transada'!B250*'Energía Transada'!$I$15)</f>
        <v>1020.9958103436002</v>
      </c>
      <c r="E250" s="20">
        <f ca="1">IF($I$13="SI",'Energía Transada'!C250*'Energía Transada'!$I$16,0)</f>
        <v>1177.2974045384537</v>
      </c>
    </row>
    <row r="251" spans="1:5" x14ac:dyDescent="0.2">
      <c r="A251" s="8">
        <v>242</v>
      </c>
      <c r="B251" s="9">
        <f>$I$3*'Punto de Medida'!C251</f>
        <v>947.53337657160012</v>
      </c>
      <c r="C251" s="20">
        <f>$I$4*'Punto de Medida'!D251</f>
        <v>1888.4494294600001</v>
      </c>
      <c r="D251" s="9">
        <f ca="1">IF($I$13="SI",B251,'Energía Transada'!B251*'Energía Transada'!$I$15)</f>
        <v>947.53337657160012</v>
      </c>
      <c r="E251" s="20">
        <f ca="1">IF($I$13="SI",'Energía Transada'!C251*'Energía Transada'!$I$16,0)</f>
        <v>1458.8786795016119</v>
      </c>
    </row>
    <row r="252" spans="1:5" x14ac:dyDescent="0.2">
      <c r="A252" s="8">
        <v>243</v>
      </c>
      <c r="B252" s="9">
        <f>$I$3*'Punto de Medida'!C252</f>
        <v>681.4440800804</v>
      </c>
      <c r="C252" s="20">
        <f>$I$4*'Punto de Medida'!D252</f>
        <v>1647.10269812</v>
      </c>
      <c r="D252" s="9">
        <f ca="1">IF($I$13="SI",B252,'Energía Transada'!B252*'Energía Transada'!$I$15)</f>
        <v>681.4440800804</v>
      </c>
      <c r="E252" s="20">
        <f ca="1">IF($I$13="SI",'Energía Transada'!C252*'Energía Transada'!$I$16,0)</f>
        <v>1272.4317483703869</v>
      </c>
    </row>
    <row r="253" spans="1:5" x14ac:dyDescent="0.2">
      <c r="A253" s="8">
        <v>244</v>
      </c>
      <c r="B253" s="9">
        <f>$I$3*'Punto de Medida'!C253</f>
        <v>358.70125837000001</v>
      </c>
      <c r="C253" s="20">
        <f>$I$4*'Punto de Medida'!D253</f>
        <v>1938.8460201</v>
      </c>
      <c r="D253" s="9">
        <f ca="1">IF($I$13="SI",B253,'Energía Transada'!B253*'Energía Transada'!$I$15)</f>
        <v>358.70125837000001</v>
      </c>
      <c r="E253" s="20">
        <f ca="1">IF($I$13="SI",'Energía Transada'!C253*'Energía Transada'!$I$16,0)</f>
        <v>1497.8114200120581</v>
      </c>
    </row>
    <row r="254" spans="1:5" x14ac:dyDescent="0.2">
      <c r="A254" s="8">
        <v>245</v>
      </c>
      <c r="B254" s="9">
        <f>$I$3*'Punto de Medida'!C254</f>
        <v>266.36123896200002</v>
      </c>
      <c r="C254" s="20">
        <f>$I$4*'Punto de Medida'!D254</f>
        <v>1439.7447559000002</v>
      </c>
      <c r="D254" s="9">
        <f ca="1">IF($I$13="SI",B254,'Energía Transada'!B254*'Energía Transada'!$I$15)</f>
        <v>266.36123896200002</v>
      </c>
      <c r="E254" s="20">
        <f ca="1">IF($I$13="SI",'Energía Transada'!C254*'Energía Transada'!$I$16,0)</f>
        <v>1112.2420836587473</v>
      </c>
    </row>
    <row r="255" spans="1:5" x14ac:dyDescent="0.2">
      <c r="A255" s="8">
        <v>246</v>
      </c>
      <c r="B255" s="9">
        <f>$I$3*'Punto de Medida'!C255</f>
        <v>210.16631290199999</v>
      </c>
      <c r="C255" s="20">
        <f>$I$4*'Punto de Medida'!D255</f>
        <v>1161.3668257400002</v>
      </c>
      <c r="D255" s="9">
        <f ca="1">IF($I$13="SI",B255,'Energía Transada'!B255*'Energía Transada'!$I$15)</f>
        <v>210.16631290199999</v>
      </c>
      <c r="E255" s="20">
        <f ca="1">IF($I$13="SI",'Energía Transada'!C255*'Energía Transada'!$I$16,0)</f>
        <v>897.18754165264113</v>
      </c>
    </row>
    <row r="256" spans="1:5" x14ac:dyDescent="0.2">
      <c r="A256" s="8">
        <v>247</v>
      </c>
      <c r="B256" s="9">
        <f>$I$3*'Punto de Medida'!C256</f>
        <v>301.98468634879998</v>
      </c>
      <c r="C256" s="20">
        <f>$I$4*'Punto de Medida'!D256</f>
        <v>796.16470912000011</v>
      </c>
      <c r="D256" s="9">
        <f ca="1">IF($I$13="SI",B256,'Energía Transada'!B256*'Energía Transada'!$I$15)</f>
        <v>301.98468634879998</v>
      </c>
      <c r="E256" s="20">
        <f ca="1">IF($I$13="SI",'Energía Transada'!C256*'Energía Transada'!$I$16,0)</f>
        <v>615.05894803807507</v>
      </c>
    </row>
    <row r="257" spans="1:5" x14ac:dyDescent="0.2">
      <c r="A257" s="8">
        <v>248</v>
      </c>
      <c r="B257" s="9">
        <f>$I$3*'Punto de Medida'!C257</f>
        <v>467.72028925440009</v>
      </c>
      <c r="C257" s="20">
        <f>$I$4*'Punto de Medida'!D257</f>
        <v>331.71734868139998</v>
      </c>
      <c r="D257" s="9">
        <f ca="1">IF($I$13="SI",B257,'Energía Transada'!B257*'Energía Transada'!$I$15)</f>
        <v>467.72028925440009</v>
      </c>
      <c r="E257" s="20">
        <f ca="1">IF($I$13="SI",'Energía Transada'!C257*'Energía Transada'!$I$16,0)</f>
        <v>256.26069730153023</v>
      </c>
    </row>
    <row r="258" spans="1:5" x14ac:dyDescent="0.2">
      <c r="A258" s="8">
        <v>249</v>
      </c>
      <c r="B258" s="9">
        <f>$I$3*'Punto de Medida'!C258</f>
        <v>212.63187079679997</v>
      </c>
      <c r="C258" s="20">
        <f>$I$4*'Punto de Medida'!D258</f>
        <v>18.6099917168</v>
      </c>
      <c r="D258" s="9">
        <f ca="1">IF($I$13="SI",B258,'Energía Transada'!B258*'Energía Transada'!$I$15)</f>
        <v>212.63187079679997</v>
      </c>
      <c r="E258" s="20">
        <f ca="1">IF($I$13="SI",'Energía Transada'!C258*'Energía Transada'!$I$16,0)</f>
        <v>14.376726068383283</v>
      </c>
    </row>
    <row r="259" spans="1:5" x14ac:dyDescent="0.2">
      <c r="A259" s="8">
        <v>250</v>
      </c>
      <c r="B259" s="9">
        <f>$I$3*'Punto de Medida'!C259</f>
        <v>253.98891809200001</v>
      </c>
      <c r="C259" s="20">
        <f>$I$4*'Punto de Medida'!D259</f>
        <v>1.5786540000000001E-3</v>
      </c>
      <c r="D259" s="9">
        <f ca="1">IF($I$13="SI",B259,'Energía Transada'!B259*'Energía Transada'!$I$15)</f>
        <v>253.98891809200001</v>
      </c>
      <c r="E259" s="20">
        <f ca="1">IF($I$13="SI",'Energía Transada'!C259*'Energía Transada'!$I$16,0)</f>
        <v>1.2195532625771696E-3</v>
      </c>
    </row>
    <row r="260" spans="1:5" x14ac:dyDescent="0.2">
      <c r="A260" s="8">
        <v>251</v>
      </c>
      <c r="B260" s="9">
        <f>$I$3*'Punto de Medida'!C260</f>
        <v>169.28061717840001</v>
      </c>
      <c r="C260" s="20">
        <f>$I$4*'Punto de Medida'!D260</f>
        <v>0</v>
      </c>
      <c r="D260" s="9">
        <f ca="1">IF($I$13="SI",B260,'Energía Transada'!B260*'Energía Transada'!$I$15)</f>
        <v>169.28061717840001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$I$3*'Punto de Medida'!C261</f>
        <v>297.8054713816</v>
      </c>
      <c r="C261" s="20">
        <f>$I$4*'Punto de Medida'!D261</f>
        <v>0</v>
      </c>
      <c r="D261" s="9">
        <f ca="1">IF($I$13="SI",B261,'Energía Transada'!B261*'Energía Transada'!$I$15)</f>
        <v>297.8054713816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$I$3*'Punto de Medida'!C262</f>
        <v>284.33334351240001</v>
      </c>
      <c r="C262" s="20">
        <f>$I$4*'Punto de Medida'!D262</f>
        <v>9.9961890974000003</v>
      </c>
      <c r="D262" s="9">
        <f ca="1">IF($I$13="SI",B262,'Energía Transada'!B262*'Energía Transada'!$I$15)</f>
        <v>284.33334351240001</v>
      </c>
      <c r="E262" s="20">
        <f ca="1">IF($I$13="SI",'Energía Transada'!C262*'Energía Transada'!$I$16,0)</f>
        <v>7.7223286591441207</v>
      </c>
    </row>
    <row r="263" spans="1:5" x14ac:dyDescent="0.2">
      <c r="A263" s="8">
        <v>254</v>
      </c>
      <c r="B263" s="9">
        <f>$I$3*'Punto de Medida'!C263</f>
        <v>261.93167182000002</v>
      </c>
      <c r="C263" s="20">
        <f>$I$4*'Punto de Medida'!D263</f>
        <v>18.047926184200001</v>
      </c>
      <c r="D263" s="9">
        <f ca="1">IF($I$13="SI",B263,'Energía Transada'!B263*'Energía Transada'!$I$15)</f>
        <v>261.93167182000002</v>
      </c>
      <c r="E263" s="20">
        <f ca="1">IF($I$13="SI",'Energía Transada'!C263*'Energía Transada'!$I$16,0)</f>
        <v>13.942515117747803</v>
      </c>
    </row>
    <row r="264" spans="1:5" x14ac:dyDescent="0.2">
      <c r="A264" s="8">
        <v>255</v>
      </c>
      <c r="B264" s="9">
        <f>$I$3*'Punto de Medida'!C264</f>
        <v>199.59877792400005</v>
      </c>
      <c r="C264" s="20">
        <f>$I$4*'Punto de Medida'!D264</f>
        <v>363.59163571720001</v>
      </c>
      <c r="D264" s="9">
        <f ca="1">IF($I$13="SI",B264,'Energía Transada'!B264*'Energía Transada'!$I$15)</f>
        <v>199.59877792400005</v>
      </c>
      <c r="E264" s="20">
        <f ca="1">IF($I$13="SI",'Energía Transada'!C264*'Energía Transada'!$I$16,0)</f>
        <v>280.88445320170285</v>
      </c>
    </row>
    <row r="265" spans="1:5" x14ac:dyDescent="0.2">
      <c r="A265" s="8">
        <v>256</v>
      </c>
      <c r="B265" s="9">
        <f>$I$3*'Punto de Medida'!C265</f>
        <v>391.54939241600005</v>
      </c>
      <c r="C265" s="20">
        <f>$I$4*'Punto de Medida'!D265</f>
        <v>554.13580291519997</v>
      </c>
      <c r="D265" s="9">
        <f ca="1">IF($I$13="SI",B265,'Energía Transada'!B265*'Energía Transada'!$I$15)</f>
        <v>391.54939241600005</v>
      </c>
      <c r="E265" s="20">
        <f ca="1">IF($I$13="SI",'Energía Transada'!C265*'Energía Transada'!$I$16,0)</f>
        <v>428.08501822188498</v>
      </c>
    </row>
    <row r="266" spans="1:5" x14ac:dyDescent="0.2">
      <c r="A266" s="8">
        <v>257</v>
      </c>
      <c r="B266" s="9">
        <f>$I$3*'Punto de Medida'!C266</f>
        <v>517.52713084800007</v>
      </c>
      <c r="C266" s="20">
        <f>$I$4*'Punto de Medida'!D266</f>
        <v>1270.9749397400001</v>
      </c>
      <c r="D266" s="9">
        <f ca="1">IF($I$13="SI",B266,'Energía Transada'!B266*'Energía Transada'!$I$15)</f>
        <v>517.52713084800007</v>
      </c>
      <c r="E266" s="20">
        <f ca="1">IF($I$13="SI",'Energía Transada'!C266*'Energía Transada'!$I$16,0)</f>
        <v>981.86279857000875</v>
      </c>
    </row>
    <row r="267" spans="1:5" x14ac:dyDescent="0.2">
      <c r="A267" s="8">
        <v>258</v>
      </c>
      <c r="B267" s="9">
        <f>$I$3*'Punto de Medida'!C267</f>
        <v>944.80083497800013</v>
      </c>
      <c r="C267" s="20">
        <f>$I$4*'Punto de Medida'!D267</f>
        <v>2613.6509585999997</v>
      </c>
      <c r="D267" s="9">
        <f ca="1">IF($I$13="SI",B267,'Energía Transada'!B267*'Energía Transada'!$I$15)</f>
        <v>944.80083497800013</v>
      </c>
      <c r="E267" s="20">
        <f ca="1">IF($I$13="SI",'Energía Transada'!C267*'Energía Transada'!$I$16,0)</f>
        <v>2019.1166359433901</v>
      </c>
    </row>
    <row r="268" spans="1:5" x14ac:dyDescent="0.2">
      <c r="A268" s="8">
        <v>259</v>
      </c>
      <c r="B268" s="9">
        <f>$I$3*'Punto de Medida'!C268</f>
        <v>871.23869221480004</v>
      </c>
      <c r="C268" s="20">
        <f>$I$4*'Punto de Medida'!D268</f>
        <v>1828.7492751</v>
      </c>
      <c r="D268" s="9">
        <f ca="1">IF($I$13="SI",B268,'Energía Transada'!B268*'Energía Transada'!$I$15)</f>
        <v>871.23869221480004</v>
      </c>
      <c r="E268" s="20">
        <f ca="1">IF($I$13="SI",'Energía Transada'!C268*'Energía Transada'!$I$16,0)</f>
        <v>1412.7586823229403</v>
      </c>
    </row>
    <row r="269" spans="1:5" x14ac:dyDescent="0.2">
      <c r="A269" s="8">
        <v>260</v>
      </c>
      <c r="B269" s="9">
        <f>$I$3*'Punto de Medida'!C269</f>
        <v>777.09858790200008</v>
      </c>
      <c r="C269" s="20">
        <f>$I$4*'Punto de Medida'!D269</f>
        <v>1656.6314153400003</v>
      </c>
      <c r="D269" s="9">
        <f ca="1">IF($I$13="SI",B269,'Energía Transada'!B269*'Energía Transada'!$I$15)</f>
        <v>777.09858790200008</v>
      </c>
      <c r="E269" s="20">
        <f ca="1">IF($I$13="SI",'Energía Transada'!C269*'Energía Transada'!$I$16,0)</f>
        <v>1279.792942256968</v>
      </c>
    </row>
    <row r="270" spans="1:5" x14ac:dyDescent="0.2">
      <c r="A270" s="8">
        <v>261</v>
      </c>
      <c r="B270" s="9">
        <f>$I$3*'Punto de Medida'!C270</f>
        <v>609.27285986839991</v>
      </c>
      <c r="C270" s="20">
        <f>$I$4*'Punto de Medida'!D270</f>
        <v>1517.6791599200001</v>
      </c>
      <c r="D270" s="9">
        <f ca="1">IF($I$13="SI",B270,'Energía Transada'!B270*'Energía Transada'!$I$15)</f>
        <v>609.27285986839991</v>
      </c>
      <c r="E270" s="20">
        <f ca="1">IF($I$13="SI",'Energía Transada'!C270*'Energía Transada'!$I$16,0)</f>
        <v>1172.4485359209898</v>
      </c>
    </row>
    <row r="271" spans="1:5" x14ac:dyDescent="0.2">
      <c r="A271" s="8">
        <v>262</v>
      </c>
      <c r="B271" s="9">
        <f>$I$3*'Punto de Medida'!C271</f>
        <v>347.01381915200005</v>
      </c>
      <c r="C271" s="20">
        <f>$I$4*'Punto de Medida'!D271</f>
        <v>1071.3999681</v>
      </c>
      <c r="D271" s="9">
        <f ca="1">IF($I$13="SI",B271,'Energía Transada'!B271*'Energía Transada'!$I$15)</f>
        <v>347.01381915200005</v>
      </c>
      <c r="E271" s="20">
        <f ca="1">IF($I$13="SI",'Energía Transada'!C271*'Energía Transada'!$I$16,0)</f>
        <v>827.68569086160142</v>
      </c>
    </row>
    <row r="272" spans="1:5" x14ac:dyDescent="0.2">
      <c r="A272" s="8">
        <v>263</v>
      </c>
      <c r="B272" s="9">
        <f>$I$3*'Punto de Medida'!C272</f>
        <v>630.91239327480002</v>
      </c>
      <c r="C272" s="20">
        <f>$I$4*'Punto de Medida'!D272</f>
        <v>952.13430928000014</v>
      </c>
      <c r="D272" s="9">
        <f ca="1">IF($I$13="SI",B272,'Energía Transada'!B272*'Energía Transada'!$I$15)</f>
        <v>630.91239327480002</v>
      </c>
      <c r="E272" s="20">
        <f ca="1">IF($I$13="SI",'Energía Transada'!C272*'Energía Transada'!$I$16,0)</f>
        <v>735.5497172237134</v>
      </c>
    </row>
    <row r="273" spans="1:5" x14ac:dyDescent="0.2">
      <c r="A273" s="8">
        <v>264</v>
      </c>
      <c r="B273" s="9">
        <f>$I$3*'Punto de Medida'!C273</f>
        <v>227.63024597040001</v>
      </c>
      <c r="C273" s="20">
        <f>$I$4*'Punto de Medida'!D273</f>
        <v>964.61608232000003</v>
      </c>
      <c r="D273" s="9">
        <f ca="1">IF($I$13="SI",B273,'Energía Transada'!B273*'Energía Transada'!$I$15)</f>
        <v>227.63024597040001</v>
      </c>
      <c r="E273" s="20">
        <f ca="1">IF($I$13="SI",'Energía Transada'!C273*'Energía Transada'!$I$16,0)</f>
        <v>745.19222725674126</v>
      </c>
    </row>
    <row r="274" spans="1:5" x14ac:dyDescent="0.2">
      <c r="A274" s="8">
        <v>265</v>
      </c>
      <c r="B274" s="9">
        <f>$I$3*'Punto de Medida'!C274</f>
        <v>243.41699749640003</v>
      </c>
      <c r="C274" s="20">
        <f>$I$4*'Punto de Medida'!D274</f>
        <v>1460.7809911200002</v>
      </c>
      <c r="D274" s="9">
        <f ca="1">IF($I$13="SI",B274,'Energía Transada'!B274*'Energía Transada'!$I$15)</f>
        <v>243.41699749640003</v>
      </c>
      <c r="E274" s="20">
        <f ca="1">IF($I$13="SI",'Energía Transada'!C274*'Energía Transada'!$I$16,0)</f>
        <v>1128.4931489934511</v>
      </c>
    </row>
    <row r="275" spans="1:5" x14ac:dyDescent="0.2">
      <c r="A275" s="8">
        <v>266</v>
      </c>
      <c r="B275" s="9">
        <f>$I$3*'Punto de Medida'!C275</f>
        <v>221.95231920680001</v>
      </c>
      <c r="C275" s="20">
        <f>$I$4*'Punto de Medida'!D275</f>
        <v>1080.1464335200001</v>
      </c>
      <c r="D275" s="9">
        <f ca="1">IF($I$13="SI",B275,'Energía Transada'!B275*'Energía Transada'!$I$15)</f>
        <v>221.95231920680001</v>
      </c>
      <c r="E275" s="20">
        <f ca="1">IF($I$13="SI",'Energía Transada'!C275*'Energía Transada'!$I$16,0)</f>
        <v>834.44257390182395</v>
      </c>
    </row>
    <row r="276" spans="1:5" x14ac:dyDescent="0.2">
      <c r="A276" s="8">
        <v>267</v>
      </c>
      <c r="B276" s="9">
        <f>$I$3*'Punto de Medida'!C276</f>
        <v>413.066791228</v>
      </c>
      <c r="C276" s="20">
        <f>$I$4*'Punto de Medida'!D276</f>
        <v>1395.4235215799999</v>
      </c>
      <c r="D276" s="9">
        <f ca="1">IF($I$13="SI",B276,'Energía Transada'!B276*'Energía Transada'!$I$15)</f>
        <v>413.066791228</v>
      </c>
      <c r="E276" s="20">
        <f ca="1">IF($I$13="SI",'Energía Transada'!C276*'Energía Transada'!$I$16,0)</f>
        <v>1078.0027215715493</v>
      </c>
    </row>
    <row r="277" spans="1:5" x14ac:dyDescent="0.2">
      <c r="A277" s="8">
        <v>268</v>
      </c>
      <c r="B277" s="9">
        <f>$I$3*'Punto de Medida'!C277</f>
        <v>322.49995654240001</v>
      </c>
      <c r="C277" s="20">
        <f>$I$4*'Punto de Medida'!D277</f>
        <v>750.90420279160003</v>
      </c>
      <c r="D277" s="9">
        <f ca="1">IF($I$13="SI",B277,'Energía Transada'!B277*'Energía Transada'!$I$15)</f>
        <v>322.49995654240001</v>
      </c>
      <c r="E277" s="20">
        <f ca="1">IF($I$13="SI",'Energía Transada'!C277*'Energía Transada'!$I$16,0)</f>
        <v>580.09397271181933</v>
      </c>
    </row>
    <row r="278" spans="1:5" x14ac:dyDescent="0.2">
      <c r="A278" s="8">
        <v>269</v>
      </c>
      <c r="B278" s="9">
        <f>$I$3*'Punto de Medida'!C278</f>
        <v>59.478687486400005</v>
      </c>
      <c r="C278" s="20">
        <f>$I$4*'Punto de Medida'!D278</f>
        <v>426.19928205140002</v>
      </c>
      <c r="D278" s="9">
        <f ca="1">IF($I$13="SI",B278,'Energía Transada'!B278*'Energía Transada'!$I$15)</f>
        <v>59.478687486400005</v>
      </c>
      <c r="E278" s="20">
        <f ca="1">IF($I$13="SI",'Energía Transada'!C278*'Energía Transada'!$I$16,0)</f>
        <v>329.25056721348199</v>
      </c>
    </row>
    <row r="279" spans="1:5" x14ac:dyDescent="0.2">
      <c r="A279" s="8">
        <v>270</v>
      </c>
      <c r="B279" s="9">
        <f>$I$3*'Punto de Medida'!C279</f>
        <v>18.6447824836</v>
      </c>
      <c r="C279" s="20">
        <f>$I$4*'Punto de Medida'!D279</f>
        <v>466.18585028180007</v>
      </c>
      <c r="D279" s="9">
        <f ca="1">IF($I$13="SI",B279,'Energía Transada'!B279*'Energía Transada'!$I$15)</f>
        <v>18.6447824836</v>
      </c>
      <c r="E279" s="20">
        <f ca="1">IF($I$13="SI",'Energía Transada'!C279*'Energía Transada'!$I$16,0)</f>
        <v>360.14128154648279</v>
      </c>
    </row>
    <row r="280" spans="1:5" x14ac:dyDescent="0.2">
      <c r="A280" s="8">
        <v>271</v>
      </c>
      <c r="B280" s="9">
        <f>$I$3*'Punto de Medida'!C280</f>
        <v>0</v>
      </c>
      <c r="C280" s="20">
        <f>$I$4*'Punto de Medida'!D280</f>
        <v>583.37733948999994</v>
      </c>
      <c r="D280" s="9">
        <f ca="1">IF($I$13="SI",B280,'Energía Transada'!B280*'Energía Transada'!$I$15)</f>
        <v>0</v>
      </c>
      <c r="E280" s="20">
        <f ca="1">IF($I$13="SI",'Energía Transada'!C280*'Energía Transada'!$I$16,0)</f>
        <v>450.67490259969475</v>
      </c>
    </row>
    <row r="281" spans="1:5" x14ac:dyDescent="0.2">
      <c r="A281" s="8">
        <v>272</v>
      </c>
      <c r="B281" s="9">
        <f>$I$3*'Punto de Medida'!C281</f>
        <v>0</v>
      </c>
      <c r="C281" s="20">
        <f>$I$4*'Punto de Medida'!D281</f>
        <v>554.22451383639998</v>
      </c>
      <c r="D281" s="9">
        <f ca="1">IF($I$13="SI",B281,'Energía Transada'!B281*'Energía Transada'!$I$15)</f>
        <v>0</v>
      </c>
      <c r="E281" s="20">
        <f ca="1">IF($I$13="SI",'Energía Transada'!C281*'Energía Transada'!$I$16,0)</f>
        <v>428.15354982752859</v>
      </c>
    </row>
    <row r="282" spans="1:5" x14ac:dyDescent="0.2">
      <c r="A282" s="8">
        <v>273</v>
      </c>
      <c r="B282" s="9">
        <f>$I$3*'Punto de Medida'!C282</f>
        <v>0.7768556068000001</v>
      </c>
      <c r="C282" s="20">
        <f>$I$4*'Punto de Medida'!D282</f>
        <v>377.65785926220002</v>
      </c>
      <c r="D282" s="9">
        <f ca="1">IF($I$13="SI",B282,'Energía Transada'!B282*'Energía Transada'!$I$15)</f>
        <v>0.7768556068000001</v>
      </c>
      <c r="E282" s="20">
        <f ca="1">IF($I$13="SI",'Energía Transada'!C282*'Energía Transada'!$I$16,0)</f>
        <v>291.75099445548273</v>
      </c>
    </row>
    <row r="283" spans="1:5" x14ac:dyDescent="0.2">
      <c r="A283" s="8">
        <v>274</v>
      </c>
      <c r="B283" s="9">
        <f>$I$3*'Punto de Medida'!C283</f>
        <v>0</v>
      </c>
      <c r="C283" s="20">
        <f>$I$4*'Punto de Medida'!D283</f>
        <v>233.5168701668</v>
      </c>
      <c r="D283" s="9">
        <f ca="1">IF($I$13="SI",B283,'Energía Transada'!B283*'Energía Transada'!$I$15)</f>
        <v>0</v>
      </c>
      <c r="E283" s="20">
        <f ca="1">IF($I$13="SI",'Energía Transada'!C283*'Energía Transada'!$I$16,0)</f>
        <v>180.39814986610762</v>
      </c>
    </row>
    <row r="284" spans="1:5" x14ac:dyDescent="0.2">
      <c r="A284" s="8">
        <v>275</v>
      </c>
      <c r="B284" s="9">
        <f>$I$3*'Punto de Medida'!C284</f>
        <v>0</v>
      </c>
      <c r="C284" s="20">
        <f>$I$4*'Punto de Medida'!D284</f>
        <v>237.91142251799999</v>
      </c>
      <c r="D284" s="9">
        <f ca="1">IF($I$13="SI",B284,'Energía Transada'!B284*'Energía Transada'!$I$15)</f>
        <v>0</v>
      </c>
      <c r="E284" s="20">
        <f ca="1">IF($I$13="SI",'Energía Transada'!C284*'Energía Transada'!$I$16,0)</f>
        <v>183.79306139040119</v>
      </c>
    </row>
    <row r="285" spans="1:5" x14ac:dyDescent="0.2">
      <c r="A285" s="8">
        <v>276</v>
      </c>
      <c r="B285" s="9">
        <f>$I$3*'Punto de Medida'!C285</f>
        <v>0</v>
      </c>
      <c r="C285" s="20">
        <f>$I$4*'Punto de Medida'!D285</f>
        <v>293.00943742180004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226.35778034557114</v>
      </c>
    </row>
    <row r="286" spans="1:5" x14ac:dyDescent="0.2">
      <c r="A286" s="8">
        <v>277</v>
      </c>
      <c r="B286" s="9">
        <f>$I$3*'Punto de Medida'!C286</f>
        <v>0</v>
      </c>
      <c r="C286" s="20">
        <f>$I$4*'Punto de Medida'!D286</f>
        <v>448.38802902740002</v>
      </c>
      <c r="D286" s="9">
        <f ca="1">IF($I$13="SI",B286,'Energía Transada'!B286*'Energía Transada'!$I$15)</f>
        <v>0</v>
      </c>
      <c r="E286" s="20">
        <f ca="1">IF($I$13="SI",'Energía Transada'!C286*'Energía Transada'!$I$16,0)</f>
        <v>346.3919793069997</v>
      </c>
    </row>
    <row r="287" spans="1:5" x14ac:dyDescent="0.2">
      <c r="A287" s="8">
        <v>278</v>
      </c>
      <c r="B287" s="9">
        <f>$I$3*'Punto de Medida'!C287</f>
        <v>0</v>
      </c>
      <c r="C287" s="20">
        <f>$I$4*'Punto de Medida'!D287</f>
        <v>508.42917530459999</v>
      </c>
      <c r="D287" s="9">
        <f ca="1">IF($I$13="SI",B287,'Energía Transada'!B287*'Energía Transada'!$I$15)</f>
        <v>0</v>
      </c>
      <c r="E287" s="20">
        <f ca="1">IF($I$13="SI",'Energía Transada'!C287*'Energía Transada'!$I$16,0)</f>
        <v>392.77540204005732</v>
      </c>
    </row>
    <row r="288" spans="1:5" x14ac:dyDescent="0.2">
      <c r="A288" s="8">
        <v>279</v>
      </c>
      <c r="B288" s="9">
        <f>$I$3*'Punto de Medida'!C288</f>
        <v>0</v>
      </c>
      <c r="C288" s="20">
        <f>$I$4*'Punto de Medida'!D288</f>
        <v>814.74014555999997</v>
      </c>
      <c r="D288" s="9">
        <f ca="1">IF($I$13="SI",B288,'Energía Transada'!B288*'Energía Transada'!$I$15)</f>
        <v>0</v>
      </c>
      <c r="E288" s="20">
        <f ca="1">IF($I$13="SI",'Energía Transada'!C288*'Energía Transada'!$I$16,0)</f>
        <v>629.40897921285853</v>
      </c>
    </row>
    <row r="289" spans="1:5" x14ac:dyDescent="0.2">
      <c r="A289" s="8">
        <v>280</v>
      </c>
      <c r="B289" s="9">
        <f>$I$3*'Punto de Medida'!C289</f>
        <v>281.31123267520002</v>
      </c>
      <c r="C289" s="20">
        <f>$I$4*'Punto de Medida'!D289</f>
        <v>995.79065168000011</v>
      </c>
      <c r="D289" s="9">
        <f ca="1">IF($I$13="SI",B289,'Energía Transada'!B289*'Energía Transada'!$I$15)</f>
        <v>281.31123267520002</v>
      </c>
      <c r="E289" s="20">
        <f ca="1">IF($I$13="SI",'Energía Transada'!C289*'Energía Transada'!$I$16,0)</f>
        <v>769.27543217208461</v>
      </c>
    </row>
    <row r="290" spans="1:5" x14ac:dyDescent="0.2">
      <c r="A290" s="8">
        <v>281</v>
      </c>
      <c r="B290" s="9">
        <f>$I$3*'Punto de Medida'!C290</f>
        <v>190.0807000092</v>
      </c>
      <c r="C290" s="20">
        <f>$I$4*'Punto de Medida'!D290</f>
        <v>866.26294590000009</v>
      </c>
      <c r="D290" s="9">
        <f ca="1">IF($I$13="SI",B290,'Energía Transada'!B290*'Energía Transada'!$I$15)</f>
        <v>190.0807000092</v>
      </c>
      <c r="E290" s="20">
        <f ca="1">IF($I$13="SI",'Energía Transada'!C290*'Energía Transada'!$I$16,0)</f>
        <v>669.21174742664027</v>
      </c>
    </row>
    <row r="291" spans="1:5" x14ac:dyDescent="0.2">
      <c r="A291" s="8">
        <v>282</v>
      </c>
      <c r="B291" s="9">
        <f>$I$3*'Punto de Medida'!C291</f>
        <v>0.40319268080000004</v>
      </c>
      <c r="C291" s="20">
        <f>$I$4*'Punto de Medida'!D291</f>
        <v>800.33826642000008</v>
      </c>
      <c r="D291" s="9">
        <f ca="1">IF($I$13="SI",B291,'Energía Transada'!B291*'Energía Transada'!$I$15)</f>
        <v>0.40319268080000004</v>
      </c>
      <c r="E291" s="20">
        <f ca="1">IF($I$13="SI",'Energía Transada'!C291*'Energía Transada'!$I$16,0)</f>
        <v>618.28313485910599</v>
      </c>
    </row>
    <row r="292" spans="1:5" x14ac:dyDescent="0.2">
      <c r="A292" s="8">
        <v>283</v>
      </c>
      <c r="B292" s="9">
        <f>$I$3*'Punto de Medida'!C292</f>
        <v>109.27449077999999</v>
      </c>
      <c r="C292" s="20">
        <f>$I$4*'Punto de Medida'!D292</f>
        <v>718.017346739</v>
      </c>
      <c r="D292" s="9">
        <f ca="1">IF($I$13="SI",B292,'Energía Transada'!B292*'Energía Transada'!$I$15)</f>
        <v>109.27449077999999</v>
      </c>
      <c r="E292" s="20">
        <f ca="1">IF($I$13="SI",'Energía Transada'!C292*'Energía Transada'!$I$16,0)</f>
        <v>554.68797963489806</v>
      </c>
    </row>
    <row r="293" spans="1:5" x14ac:dyDescent="0.2">
      <c r="A293" s="8">
        <v>284</v>
      </c>
      <c r="B293" s="9">
        <f>$I$3*'Punto de Medida'!C293</f>
        <v>175.69472196640004</v>
      </c>
      <c r="C293" s="20">
        <f>$I$4*'Punto de Medida'!D293</f>
        <v>909.07691204000002</v>
      </c>
      <c r="D293" s="9">
        <f ca="1">IF($I$13="SI",B293,'Energía Transada'!B293*'Energía Transada'!$I$15)</f>
        <v>175.69472196640004</v>
      </c>
      <c r="E293" s="20">
        <f ca="1">IF($I$13="SI",'Energía Transada'!C293*'Energía Transada'!$I$16,0)</f>
        <v>702.28670374379737</v>
      </c>
    </row>
    <row r="294" spans="1:5" x14ac:dyDescent="0.2">
      <c r="A294" s="8">
        <v>285</v>
      </c>
      <c r="B294" s="9">
        <f>$I$3*'Punto de Medida'!C294</f>
        <v>223.73793649480001</v>
      </c>
      <c r="C294" s="20">
        <f>$I$4*'Punto de Medida'!D294</f>
        <v>1041.4198104200002</v>
      </c>
      <c r="D294" s="9">
        <f ca="1">IF($I$13="SI",B294,'Energía Transada'!B294*'Energía Transada'!$I$15)</f>
        <v>223.73793649480001</v>
      </c>
      <c r="E294" s="20">
        <f ca="1">IF($I$13="SI",'Energía Transada'!C294*'Energía Transada'!$I$16,0)</f>
        <v>804.52520153891146</v>
      </c>
    </row>
    <row r="295" spans="1:5" x14ac:dyDescent="0.2">
      <c r="A295" s="8">
        <v>286</v>
      </c>
      <c r="B295" s="9">
        <f>$I$3*'Punto de Medida'!C295</f>
        <v>1050.5118381212001</v>
      </c>
      <c r="C295" s="20">
        <f>$I$4*'Punto de Medida'!D295</f>
        <v>1356.0581553200002</v>
      </c>
      <c r="D295" s="9">
        <f ca="1">IF($I$13="SI",B295,'Energía Transada'!B295*'Energía Transada'!$I$15)</f>
        <v>1050.5118381212001</v>
      </c>
      <c r="E295" s="20">
        <f ca="1">IF($I$13="SI",'Energía Transada'!C295*'Energía Transada'!$I$16,0)</f>
        <v>1047.5919026999484</v>
      </c>
    </row>
    <row r="296" spans="1:5" x14ac:dyDescent="0.2">
      <c r="A296" s="8">
        <v>287</v>
      </c>
      <c r="B296" s="9">
        <f>$I$3*'Punto de Medida'!C296</f>
        <v>1698.2535024000001</v>
      </c>
      <c r="C296" s="20">
        <f>$I$4*'Punto de Medida'!D296</f>
        <v>700.41917377300001</v>
      </c>
      <c r="D296" s="9">
        <f ca="1">IF($I$13="SI",B296,'Energía Transada'!B296*'Energía Transada'!$I$15)</f>
        <v>1698.2535024000001</v>
      </c>
      <c r="E296" s="20">
        <f ca="1">IF($I$13="SI",'Energía Transada'!C296*'Energía Transada'!$I$16,0)</f>
        <v>541.09291114231974</v>
      </c>
    </row>
    <row r="297" spans="1:5" x14ac:dyDescent="0.2">
      <c r="A297" s="8">
        <v>288</v>
      </c>
      <c r="B297" s="9">
        <f>$I$3*'Punto de Medida'!C297</f>
        <v>2102.2185912</v>
      </c>
      <c r="C297" s="20">
        <f>$I$4*'Punto de Medida'!D297</f>
        <v>941.920201959</v>
      </c>
      <c r="D297" s="9">
        <f ca="1">IF($I$13="SI",B297,'Energía Transada'!B297*'Energía Transada'!$I$15)</f>
        <v>2102.2185912</v>
      </c>
      <c r="E297" s="20">
        <f ca="1">IF($I$13="SI",'Energía Transada'!C297*'Energía Transada'!$I$16,0)</f>
        <v>727.6590407945281</v>
      </c>
    </row>
    <row r="298" spans="1:5" x14ac:dyDescent="0.2">
      <c r="A298" s="8">
        <v>289</v>
      </c>
      <c r="B298" s="9">
        <f>$I$3*'Punto de Medida'!C298</f>
        <v>2812.9898524000005</v>
      </c>
      <c r="C298" s="20">
        <f>$I$4*'Punto de Medida'!D298</f>
        <v>1211.34104168</v>
      </c>
      <c r="D298" s="9">
        <f ca="1">IF($I$13="SI",B298,'Energía Transada'!B298*'Energía Transada'!$I$15)</f>
        <v>2812.9898524000005</v>
      </c>
      <c r="E298" s="20">
        <f ca="1">IF($I$13="SI",'Energía Transada'!C298*'Energía Transada'!$I$16,0)</f>
        <v>935.79398618979917</v>
      </c>
    </row>
    <row r="299" spans="1:5" x14ac:dyDescent="0.2">
      <c r="A299" s="8">
        <v>290</v>
      </c>
      <c r="B299" s="9">
        <f>$I$3*'Punto de Medida'!C299</f>
        <v>3398.1604384000002</v>
      </c>
      <c r="C299" s="20">
        <f>$I$4*'Punto de Medida'!D299</f>
        <v>343.86743044939999</v>
      </c>
      <c r="D299" s="9">
        <f ca="1">IF($I$13="SI",B299,'Energía Transada'!B299*'Energía Transada'!$I$15)</f>
        <v>3398.1604384000002</v>
      </c>
      <c r="E299" s="20">
        <f ca="1">IF($I$13="SI",'Energía Transada'!C299*'Energía Transada'!$I$16,0)</f>
        <v>265.64696678220417</v>
      </c>
    </row>
    <row r="300" spans="1:5" x14ac:dyDescent="0.2">
      <c r="A300" s="8">
        <v>291</v>
      </c>
      <c r="B300" s="9">
        <f>$I$3*'Punto de Medida'!C300</f>
        <v>3648.9369007</v>
      </c>
      <c r="C300" s="20">
        <f>$I$4*'Punto de Medida'!D300</f>
        <v>35.223906047000007</v>
      </c>
      <c r="D300" s="9">
        <f ca="1">IF($I$13="SI",B300,'Energía Transada'!B300*'Energía Transada'!$I$15)</f>
        <v>3648.9369007</v>
      </c>
      <c r="E300" s="20">
        <f ca="1">IF($I$13="SI",'Energía Transada'!C300*'Energía Transada'!$I$16,0)</f>
        <v>27.21142792551791</v>
      </c>
    </row>
    <row r="301" spans="1:5" x14ac:dyDescent="0.2">
      <c r="A301" s="8">
        <v>292</v>
      </c>
      <c r="B301" s="9">
        <f>$I$3*'Punto de Medida'!C301</f>
        <v>3988.7433040000001</v>
      </c>
      <c r="C301" s="20">
        <f>$I$4*'Punto de Medida'!D301</f>
        <v>0</v>
      </c>
      <c r="D301" s="9">
        <f ca="1">IF($I$13="SI",B301,'Energía Transada'!B301*'Energía Transada'!$I$15)</f>
        <v>3988.7433040000001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$I$3*'Punto de Medida'!C302</f>
        <v>4335.1214088000006</v>
      </c>
      <c r="C302" s="20">
        <f>$I$4*'Punto de Medida'!D302</f>
        <v>5.5555944400000001E-2</v>
      </c>
      <c r="D302" s="9">
        <f ca="1">IF($I$13="SI",B302,'Energía Transada'!B302*'Energía Transada'!$I$15)</f>
        <v>4335.1214088000006</v>
      </c>
      <c r="E302" s="20">
        <f ca="1">IF($I$13="SI",'Energía Transada'!C302*'Energía Transada'!$I$16,0)</f>
        <v>4.2918481978049552E-2</v>
      </c>
    </row>
    <row r="303" spans="1:5" x14ac:dyDescent="0.2">
      <c r="A303" s="8">
        <v>294</v>
      </c>
      <c r="B303" s="9">
        <f>$I$3*'Punto de Medida'!C303</f>
        <v>4096.8020184000006</v>
      </c>
      <c r="C303" s="20">
        <f>$I$4*'Punto de Medida'!D303</f>
        <v>3.7999719999999999E-4</v>
      </c>
      <c r="D303" s="9">
        <f ca="1">IF($I$13="SI",B303,'Energía Transada'!B303*'Energía Transada'!$I$15)</f>
        <v>4096.8020184000006</v>
      </c>
      <c r="E303" s="20">
        <f ca="1">IF($I$13="SI",'Energía Transada'!C303*'Energía Transada'!$I$16,0)</f>
        <v>2.93558198965821E-4</v>
      </c>
    </row>
    <row r="304" spans="1:5" x14ac:dyDescent="0.2">
      <c r="A304" s="8">
        <v>295</v>
      </c>
      <c r="B304" s="9">
        <f>$I$3*'Punto de Medida'!C304</f>
        <v>2547.6990811999999</v>
      </c>
      <c r="C304" s="20">
        <f>$I$4*'Punto de Medida'!D304</f>
        <v>5.3405378399999995E-2</v>
      </c>
      <c r="D304" s="9">
        <f ca="1">IF($I$13="SI",B304,'Energía Transada'!B304*'Energía Transada'!$I$15)</f>
        <v>2547.6990811999999</v>
      </c>
      <c r="E304" s="20">
        <f ca="1">IF($I$13="SI",'Energía Transada'!C304*'Energía Transada'!$I$16,0)</f>
        <v>4.1257111100271686E-2</v>
      </c>
    </row>
    <row r="305" spans="1:5" x14ac:dyDescent="0.2">
      <c r="A305" s="8">
        <v>296</v>
      </c>
      <c r="B305" s="9">
        <f>$I$3*'Punto de Medida'!C305</f>
        <v>720.87880562880002</v>
      </c>
      <c r="C305" s="20">
        <f>$I$4*'Punto de Medida'!D305</f>
        <v>0.27398623560000002</v>
      </c>
      <c r="D305" s="9">
        <f ca="1">IF($I$13="SI",B305,'Energía Transada'!B305*'Energía Transada'!$I$15)</f>
        <v>720.87880562880002</v>
      </c>
      <c r="E305" s="20">
        <f ca="1">IF($I$13="SI",'Energía Transada'!C305*'Energía Transada'!$I$16,0)</f>
        <v>0.21166183820344234</v>
      </c>
    </row>
    <row r="306" spans="1:5" x14ac:dyDescent="0.2">
      <c r="A306" s="8">
        <v>297</v>
      </c>
      <c r="B306" s="9">
        <f>$I$3*'Punto de Medida'!C306</f>
        <v>519.03819294599998</v>
      </c>
      <c r="C306" s="20">
        <f>$I$4*'Punto de Medida'!D306</f>
        <v>0</v>
      </c>
      <c r="D306" s="9">
        <f ca="1">IF($I$13="SI",B306,'Energía Transada'!B306*'Energía Transada'!$I$15)</f>
        <v>519.03819294599998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$I$3*'Punto de Medida'!C307</f>
        <v>2569.1021183828002</v>
      </c>
      <c r="C307" s="20">
        <f>$I$4*'Punto de Medida'!D307</f>
        <v>29.821150372200002</v>
      </c>
      <c r="D307" s="9">
        <f ca="1">IF($I$13="SI",B307,'Energía Transada'!B307*'Energía Transada'!$I$15)</f>
        <v>2569.1021183828002</v>
      </c>
      <c r="E307" s="20">
        <f ca="1">IF($I$13="SI",'Energía Transada'!C307*'Energía Transada'!$I$16,0)</f>
        <v>23.037651841518716</v>
      </c>
    </row>
    <row r="308" spans="1:5" x14ac:dyDescent="0.2">
      <c r="A308" s="8">
        <v>299</v>
      </c>
      <c r="B308" s="9">
        <f>$I$3*'Punto de Medida'!C308</f>
        <v>3337.7427720000001</v>
      </c>
      <c r="C308" s="20">
        <f>$I$4*'Punto de Medida'!D308</f>
        <v>0.71966620219999999</v>
      </c>
      <c r="D308" s="9">
        <f ca="1">IF($I$13="SI",B308,'Energía Transada'!B308*'Energía Transada'!$I$15)</f>
        <v>3337.7427720000001</v>
      </c>
      <c r="E308" s="20">
        <f ca="1">IF($I$13="SI",'Energía Transada'!C308*'Energía Transada'!$I$16,0)</f>
        <v>0.55596176544038844</v>
      </c>
    </row>
    <row r="309" spans="1:5" x14ac:dyDescent="0.2">
      <c r="A309" s="8">
        <v>300</v>
      </c>
      <c r="B309" s="9">
        <f>$I$3*'Punto de Medida'!C309</f>
        <v>3089.4710028000004</v>
      </c>
      <c r="C309" s="20">
        <f>$I$4*'Punto de Medida'!D309</f>
        <v>0</v>
      </c>
      <c r="D309" s="9">
        <f ca="1">IF($I$13="SI",B309,'Energía Transada'!B309*'Energía Transada'!$I$15)</f>
        <v>3089.4710028000004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$I$3*'Punto de Medida'!C310</f>
        <v>2890.9666968000001</v>
      </c>
      <c r="C310" s="20">
        <f>$I$4*'Punto de Medida'!D310</f>
        <v>2.8642754734000002</v>
      </c>
      <c r="D310" s="9">
        <f ca="1">IF($I$13="SI",B310,'Energía Transada'!B310*'Energía Transada'!$I$15)</f>
        <v>2890.9666968000001</v>
      </c>
      <c r="E310" s="20">
        <f ca="1">IF($I$13="SI",'Energía Transada'!C310*'Energía Transada'!$I$16,0)</f>
        <v>2.2127309077890009</v>
      </c>
    </row>
    <row r="311" spans="1:5" x14ac:dyDescent="0.2">
      <c r="A311" s="8">
        <v>302</v>
      </c>
      <c r="B311" s="9">
        <f>$I$3*'Punto de Medida'!C311</f>
        <v>2633.5090599999999</v>
      </c>
      <c r="C311" s="20">
        <f>$I$4*'Punto de Medida'!D311</f>
        <v>345.91498345360009</v>
      </c>
      <c r="D311" s="9">
        <f ca="1">IF($I$13="SI",B311,'Energía Transada'!B311*'Energía Transada'!$I$15)</f>
        <v>2633.5090599999999</v>
      </c>
      <c r="E311" s="20">
        <f ca="1">IF($I$13="SI",'Energía Transada'!C311*'Energía Transada'!$I$16,0)</f>
        <v>267.22875731171342</v>
      </c>
    </row>
    <row r="312" spans="1:5" x14ac:dyDescent="0.2">
      <c r="A312" s="8">
        <v>303</v>
      </c>
      <c r="B312" s="9">
        <f>$I$3*'Punto de Medida'!C312</f>
        <v>2376.7198364000001</v>
      </c>
      <c r="C312" s="20">
        <f>$I$4*'Punto de Medida'!D312</f>
        <v>156.4281950198</v>
      </c>
      <c r="D312" s="9">
        <f ca="1">IF($I$13="SI",B312,'Energía Transada'!B312*'Energía Transada'!$I$15)</f>
        <v>2376.7198364000001</v>
      </c>
      <c r="E312" s="20">
        <f ca="1">IF($I$13="SI",'Energía Transada'!C312*'Energía Transada'!$I$16,0)</f>
        <v>120.84504622004242</v>
      </c>
    </row>
    <row r="313" spans="1:5" x14ac:dyDescent="0.2">
      <c r="A313" s="8">
        <v>304</v>
      </c>
      <c r="B313" s="9">
        <f>$I$3*'Punto de Medida'!C313</f>
        <v>1503.5530787368</v>
      </c>
      <c r="C313" s="20">
        <f>$I$4*'Punto de Medida'!D313</f>
        <v>129.02884124019999</v>
      </c>
      <c r="D313" s="9">
        <f ca="1">IF($I$13="SI",B313,'Energía Transada'!B313*'Energía Transada'!$I$15)</f>
        <v>1503.5530787368</v>
      </c>
      <c r="E313" s="20">
        <f ca="1">IF($I$13="SI",'Energía Transada'!C313*'Energía Transada'!$I$16,0)</f>
        <v>99.678298285145161</v>
      </c>
    </row>
    <row r="314" spans="1:5" x14ac:dyDescent="0.2">
      <c r="A314" s="8">
        <v>305</v>
      </c>
      <c r="B314" s="9">
        <f>$I$3*'Punto de Medida'!C314</f>
        <v>1613.3502683844004</v>
      </c>
      <c r="C314" s="20">
        <f>$I$4*'Punto de Medida'!D314</f>
        <v>21.514713013199998</v>
      </c>
      <c r="D314" s="9">
        <f ca="1">IF($I$13="SI",B314,'Energía Transada'!B314*'Energía Transada'!$I$15)</f>
        <v>1613.3502683844004</v>
      </c>
      <c r="E314" s="20">
        <f ca="1">IF($I$13="SI",'Energía Transada'!C314*'Energía Transada'!$I$16,0)</f>
        <v>16.620702477338</v>
      </c>
    </row>
    <row r="315" spans="1:5" x14ac:dyDescent="0.2">
      <c r="A315" s="8">
        <v>306</v>
      </c>
      <c r="B315" s="9">
        <f>$I$3*'Punto de Medida'!C315</f>
        <v>1200.1019482452002</v>
      </c>
      <c r="C315" s="20">
        <f>$I$4*'Punto de Medida'!D315</f>
        <v>134.61978868579999</v>
      </c>
      <c r="D315" s="9">
        <f ca="1">IF($I$13="SI",B315,'Energía Transada'!B315*'Energía Transada'!$I$15)</f>
        <v>1200.1019482452002</v>
      </c>
      <c r="E315" s="20">
        <f ca="1">IF($I$13="SI",'Energía Transada'!C315*'Energía Transada'!$I$16,0)</f>
        <v>103.99745764380069</v>
      </c>
    </row>
    <row r="316" spans="1:5" x14ac:dyDescent="0.2">
      <c r="A316" s="8">
        <v>307</v>
      </c>
      <c r="B316" s="9">
        <f>$I$3*'Punto de Medida'!C316</f>
        <v>809.10385665199999</v>
      </c>
      <c r="C316" s="20">
        <f>$I$4*'Punto de Medida'!D316</f>
        <v>536.2696826916</v>
      </c>
      <c r="D316" s="9">
        <f ca="1">IF($I$13="SI",B316,'Energía Transada'!B316*'Energía Transada'!$I$15)</f>
        <v>809.10385665199999</v>
      </c>
      <c r="E316" s="20">
        <f ca="1">IF($I$13="SI",'Energía Transada'!C316*'Energía Transada'!$I$16,0)</f>
        <v>414.28295316628237</v>
      </c>
    </row>
    <row r="317" spans="1:5" x14ac:dyDescent="0.2">
      <c r="A317" s="8">
        <v>308</v>
      </c>
      <c r="B317" s="9">
        <f>$I$3*'Punto de Medida'!C317</f>
        <v>737.91939989040009</v>
      </c>
      <c r="C317" s="20">
        <f>$I$4*'Punto de Medida'!D317</f>
        <v>610.54859309620008</v>
      </c>
      <c r="D317" s="9">
        <f ca="1">IF($I$13="SI",B317,'Energía Transada'!B317*'Energía Transada'!$I$15)</f>
        <v>737.91939989040009</v>
      </c>
      <c r="E317" s="20">
        <f ca="1">IF($I$13="SI",'Energía Transada'!C317*'Energía Transada'!$I$16,0)</f>
        <v>471.66543693068371</v>
      </c>
    </row>
    <row r="318" spans="1:5" x14ac:dyDescent="0.2">
      <c r="A318" s="8">
        <v>309</v>
      </c>
      <c r="B318" s="9">
        <f>$I$3*'Punto de Medida'!C318</f>
        <v>140.48872273800001</v>
      </c>
      <c r="C318" s="20">
        <f>$I$4*'Punto de Medida'!D318</f>
        <v>1131.3458677400001</v>
      </c>
      <c r="D318" s="9">
        <f ca="1">IF($I$13="SI",B318,'Energía Transada'!B318*'Energía Transada'!$I$15)</f>
        <v>140.48872273800001</v>
      </c>
      <c r="E318" s="20">
        <f ca="1">IF($I$13="SI",'Energía Transada'!C318*'Energía Transada'!$I$16,0)</f>
        <v>873.9955329701861</v>
      </c>
    </row>
    <row r="319" spans="1:5" x14ac:dyDescent="0.2">
      <c r="A319" s="8">
        <v>310</v>
      </c>
      <c r="B319" s="9">
        <f>$I$3*'Punto de Medida'!C319</f>
        <v>282.05366247239999</v>
      </c>
      <c r="C319" s="20">
        <f>$I$4*'Punto de Medida'!D319</f>
        <v>1181.3499027</v>
      </c>
      <c r="D319" s="9">
        <f ca="1">IF($I$13="SI",B319,'Energía Transada'!B319*'Energía Transada'!$I$15)</f>
        <v>282.05366247239999</v>
      </c>
      <c r="E319" s="20">
        <f ca="1">IF($I$13="SI",'Energía Transada'!C319*'Energía Transada'!$I$16,0)</f>
        <v>912.62501351341518</v>
      </c>
    </row>
    <row r="320" spans="1:5" x14ac:dyDescent="0.2">
      <c r="A320" s="8">
        <v>311</v>
      </c>
      <c r="B320" s="9">
        <f>$I$3*'Punto de Medida'!C320</f>
        <v>1171.5880487584002</v>
      </c>
      <c r="C320" s="20">
        <f>$I$4*'Punto de Medida'!D320</f>
        <v>1401.5188800799999</v>
      </c>
      <c r="D320" s="9">
        <f ca="1">IF($I$13="SI",B320,'Energía Transada'!B320*'Energía Transada'!$I$15)</f>
        <v>1171.5880487584002</v>
      </c>
      <c r="E320" s="20">
        <f ca="1">IF($I$13="SI",'Energía Transada'!C320*'Energía Transada'!$I$16,0)</f>
        <v>1082.7115522242777</v>
      </c>
    </row>
    <row r="321" spans="1:5" x14ac:dyDescent="0.2">
      <c r="A321" s="8">
        <v>312</v>
      </c>
      <c r="B321" s="9">
        <f>$I$3*'Punto de Medida'!C321</f>
        <v>1451.9340952479999</v>
      </c>
      <c r="C321" s="20">
        <f>$I$4*'Punto de Medida'!D321</f>
        <v>1410.0759364999999</v>
      </c>
      <c r="D321" s="9">
        <f ca="1">IF($I$13="SI",B321,'Energía Transada'!B321*'Energía Transada'!$I$15)</f>
        <v>1451.9340952479999</v>
      </c>
      <c r="E321" s="20">
        <f ca="1">IF($I$13="SI",'Energía Transada'!C321*'Energía Transada'!$I$16,0)</f>
        <v>1089.3221116470947</v>
      </c>
    </row>
    <row r="322" spans="1:5" x14ac:dyDescent="0.2">
      <c r="A322" s="8">
        <v>313</v>
      </c>
      <c r="B322" s="9">
        <f>$I$3*'Punto de Medida'!C322</f>
        <v>1669.1628877195999</v>
      </c>
      <c r="C322" s="20">
        <f>$I$4*'Punto de Medida'!D322</f>
        <v>1009.4321826600002</v>
      </c>
      <c r="D322" s="9">
        <f ca="1">IF($I$13="SI",B322,'Energía Transada'!B322*'Energía Transada'!$I$15)</f>
        <v>1669.1628877195999</v>
      </c>
      <c r="E322" s="20">
        <f ca="1">IF($I$13="SI",'Energía Transada'!C322*'Energía Transada'!$I$16,0)</f>
        <v>779.81388683865919</v>
      </c>
    </row>
    <row r="323" spans="1:5" x14ac:dyDescent="0.2">
      <c r="A323" s="8">
        <v>314</v>
      </c>
      <c r="B323" s="9">
        <f>$I$3*'Punto de Medida'!C323</f>
        <v>2120.2014651999998</v>
      </c>
      <c r="C323" s="20">
        <f>$I$4*'Punto de Medida'!D323</f>
        <v>1059.4884414399999</v>
      </c>
      <c r="D323" s="9">
        <f ca="1">IF($I$13="SI",B323,'Energía Transada'!B323*'Energía Transada'!$I$15)</f>
        <v>2120.2014651999998</v>
      </c>
      <c r="E323" s="20">
        <f ca="1">IF($I$13="SI",'Energía Transada'!C323*'Energía Transada'!$I$16,0)</f>
        <v>818.48371170690496</v>
      </c>
    </row>
    <row r="324" spans="1:5" x14ac:dyDescent="0.2">
      <c r="A324" s="8">
        <v>315</v>
      </c>
      <c r="B324" s="9">
        <f>$I$3*'Punto de Medida'!C324</f>
        <v>2869.3812056000006</v>
      </c>
      <c r="C324" s="20">
        <f>$I$4*'Punto de Medida'!D324</f>
        <v>1015.10546126</v>
      </c>
      <c r="D324" s="9">
        <f ca="1">IF($I$13="SI",B324,'Energía Transada'!B324*'Energía Transada'!$I$15)</f>
        <v>2869.3812056000006</v>
      </c>
      <c r="E324" s="20">
        <f ca="1">IF($I$13="SI",'Energía Transada'!C324*'Energía Transada'!$I$16,0)</f>
        <v>784.19664925913821</v>
      </c>
    </row>
    <row r="325" spans="1:5" x14ac:dyDescent="0.2">
      <c r="A325" s="8">
        <v>316</v>
      </c>
      <c r="B325" s="9">
        <f>$I$3*'Punto de Medida'!C325</f>
        <v>1975.8745552</v>
      </c>
      <c r="C325" s="20">
        <f>$I$4*'Punto de Medida'!D325</f>
        <v>1262.70933734</v>
      </c>
      <c r="D325" s="9">
        <f ca="1">IF($I$13="SI",B325,'Energía Transada'!B325*'Energía Transada'!$I$15)</f>
        <v>1975.8745552</v>
      </c>
      <c r="E325" s="20">
        <f ca="1">IF($I$13="SI",'Energía Transada'!C325*'Energía Transada'!$I$16,0)</f>
        <v>975.47739532516493</v>
      </c>
    </row>
    <row r="326" spans="1:5" x14ac:dyDescent="0.2">
      <c r="A326" s="8">
        <v>317</v>
      </c>
      <c r="B326" s="9">
        <f>$I$3*'Punto de Medida'!C326</f>
        <v>2776.5497031999998</v>
      </c>
      <c r="C326" s="20">
        <f>$I$4*'Punto de Medida'!D326</f>
        <v>800.45309101999999</v>
      </c>
      <c r="D326" s="9">
        <f ca="1">IF($I$13="SI",B326,'Energía Transada'!B326*'Energía Transada'!$I$15)</f>
        <v>2776.5497031999998</v>
      </c>
      <c r="E326" s="20">
        <f ca="1">IF($I$13="SI",'Energía Transada'!C326*'Energía Transada'!$I$16,0)</f>
        <v>618.37183999370416</v>
      </c>
    </row>
    <row r="327" spans="1:5" x14ac:dyDescent="0.2">
      <c r="A327" s="8">
        <v>318</v>
      </c>
      <c r="B327" s="9">
        <f>$I$3*'Punto de Medida'!C327</f>
        <v>2950.7059764000005</v>
      </c>
      <c r="C327" s="20">
        <f>$I$4*'Punto de Medida'!D327</f>
        <v>623.57931513239998</v>
      </c>
      <c r="D327" s="9">
        <f ca="1">IF($I$13="SI",B327,'Energía Transada'!B327*'Energía Transada'!$I$15)</f>
        <v>2950.7059764000005</v>
      </c>
      <c r="E327" s="20">
        <f ca="1">IF($I$13="SI",'Energía Transada'!C327*'Energía Transada'!$I$16,0)</f>
        <v>481.73202503230942</v>
      </c>
    </row>
    <row r="328" spans="1:5" x14ac:dyDescent="0.2">
      <c r="A328" s="8">
        <v>319</v>
      </c>
      <c r="B328" s="9">
        <f>$I$3*'Punto de Medida'!C328</f>
        <v>2631.0718616000004</v>
      </c>
      <c r="C328" s="20">
        <f>$I$4*'Punto de Medida'!D328</f>
        <v>441.17224848839999</v>
      </c>
      <c r="D328" s="9">
        <f ca="1">IF($I$13="SI",B328,'Energía Transada'!B328*'Energía Transada'!$I$15)</f>
        <v>2631.0718616000004</v>
      </c>
      <c r="E328" s="20">
        <f ca="1">IF($I$13="SI",'Energía Transada'!C328*'Energía Transada'!$I$16,0)</f>
        <v>340.81759207687941</v>
      </c>
    </row>
    <row r="329" spans="1:5" x14ac:dyDescent="0.2">
      <c r="A329" s="8">
        <v>320</v>
      </c>
      <c r="B329" s="9">
        <f>$I$3*'Punto de Medida'!C329</f>
        <v>1600.3938538588</v>
      </c>
      <c r="C329" s="20">
        <f>$I$4*'Punto de Medida'!D329</f>
        <v>322.74818352920005</v>
      </c>
      <c r="D329" s="9">
        <f ca="1">IF($I$13="SI",B329,'Energía Transada'!B329*'Energía Transada'!$I$15)</f>
        <v>1600.3938538588</v>
      </c>
      <c r="E329" s="20">
        <f ca="1">IF($I$13="SI",'Energía Transada'!C329*'Energía Transada'!$I$16,0)</f>
        <v>249.33177264548851</v>
      </c>
    </row>
    <row r="330" spans="1:5" x14ac:dyDescent="0.2">
      <c r="A330" s="8">
        <v>321</v>
      </c>
      <c r="B330" s="9">
        <f>$I$3*'Punto de Medida'!C330</f>
        <v>1087.9444570539999</v>
      </c>
      <c r="C330" s="20">
        <f>$I$4*'Punto de Medida'!D330</f>
        <v>14.1568945914</v>
      </c>
      <c r="D330" s="9">
        <f ca="1">IF($I$13="SI",B330,'Energía Transada'!B330*'Energía Transada'!$I$15)</f>
        <v>1087.9444570539999</v>
      </c>
      <c r="E330" s="20">
        <f ca="1">IF($I$13="SI",'Energía Transada'!C330*'Energía Transada'!$I$16,0)</f>
        <v>10.936587109590167</v>
      </c>
    </row>
    <row r="331" spans="1:5" x14ac:dyDescent="0.2">
      <c r="A331" s="8">
        <v>322</v>
      </c>
      <c r="B331" s="9">
        <f>$I$3*'Punto de Medida'!C331</f>
        <v>698.39553161560013</v>
      </c>
      <c r="C331" s="20">
        <f>$I$4*'Punto de Medida'!D331</f>
        <v>0</v>
      </c>
      <c r="D331" s="9">
        <f ca="1">IF($I$13="SI",B331,'Energía Transada'!B331*'Energía Transada'!$I$15)</f>
        <v>698.39553161560013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$I$3*'Punto de Medida'!C332</f>
        <v>818.9340249636</v>
      </c>
      <c r="C332" s="20">
        <f>$I$4*'Punto de Medida'!D332</f>
        <v>0</v>
      </c>
      <c r="D332" s="9">
        <f ca="1">IF($I$13="SI",B332,'Energía Transada'!B332*'Energía Transada'!$I$15)</f>
        <v>818.9340249636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$I$3*'Punto de Medida'!C333</f>
        <v>1253.2145532452</v>
      </c>
      <c r="C333" s="20">
        <f>$I$4*'Punto de Medida'!D333</f>
        <v>39.034431739600002</v>
      </c>
      <c r="D333" s="9">
        <f ca="1">IF($I$13="SI",B333,'Energía Transada'!B333*'Energía Transada'!$I$15)</f>
        <v>1253.2145532452</v>
      </c>
      <c r="E333" s="20">
        <f ca="1">IF($I$13="SI",'Energía Transada'!C333*'Energía Transada'!$I$16,0)</f>
        <v>30.155162930493322</v>
      </c>
    </row>
    <row r="334" spans="1:5" x14ac:dyDescent="0.2">
      <c r="A334" s="8">
        <v>325</v>
      </c>
      <c r="B334" s="9">
        <f>$I$3*'Punto de Medida'!C334</f>
        <v>1643.4408844672</v>
      </c>
      <c r="C334" s="20">
        <f>$I$4*'Punto de Medida'!D334</f>
        <v>45.886788734600003</v>
      </c>
      <c r="D334" s="9">
        <f ca="1">IF($I$13="SI",B334,'Energía Transada'!B334*'Energía Transada'!$I$15)</f>
        <v>1643.4408844672</v>
      </c>
      <c r="E334" s="20">
        <f ca="1">IF($I$13="SI",'Energía Transada'!C334*'Energía Transada'!$I$16,0)</f>
        <v>35.448795562847053</v>
      </c>
    </row>
    <row r="335" spans="1:5" x14ac:dyDescent="0.2">
      <c r="A335" s="8">
        <v>326</v>
      </c>
      <c r="B335" s="9">
        <f>$I$3*'Punto de Medida'!C335</f>
        <v>1769.7797118456003</v>
      </c>
      <c r="C335" s="20">
        <f>$I$4*'Punto de Medida'!D335</f>
        <v>0</v>
      </c>
      <c r="D335" s="9">
        <f ca="1">IF($I$13="SI",B335,'Energía Transada'!B335*'Energía Transada'!$I$15)</f>
        <v>1769.7797118456003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$I$3*'Punto de Medida'!C336</f>
        <v>1516.1298180756003</v>
      </c>
      <c r="C336" s="20">
        <f>$I$4*'Punto de Medida'!D336</f>
        <v>17.2923786948</v>
      </c>
      <c r="D336" s="9">
        <f ca="1">IF($I$13="SI",B336,'Energía Transada'!B336*'Energía Transada'!$I$15)</f>
        <v>1516.1298180756003</v>
      </c>
      <c r="E336" s="20">
        <f ca="1">IF($I$13="SI",'Energía Transada'!C336*'Energía Transada'!$I$16,0)</f>
        <v>13.358834079515384</v>
      </c>
    </row>
    <row r="337" spans="1:5" x14ac:dyDescent="0.2">
      <c r="A337" s="8">
        <v>328</v>
      </c>
      <c r="B337" s="9">
        <f>$I$3*'Punto de Medida'!C337</f>
        <v>1789.0742688</v>
      </c>
      <c r="C337" s="20">
        <f>$I$4*'Punto de Medida'!D337</f>
        <v>109.21970026</v>
      </c>
      <c r="D337" s="9">
        <f ca="1">IF($I$13="SI",B337,'Energía Transada'!B337*'Energía Transada'!$I$15)</f>
        <v>1789.0742688</v>
      </c>
      <c r="E337" s="20">
        <f ca="1">IF($I$13="SI",'Energía Transada'!C337*'Energía Transada'!$I$16,0)</f>
        <v>84.375196711745289</v>
      </c>
    </row>
    <row r="338" spans="1:5" x14ac:dyDescent="0.2">
      <c r="A338" s="8">
        <v>329</v>
      </c>
      <c r="B338" s="9">
        <f>$I$3*'Punto de Medida'!C338</f>
        <v>1303.4886822412</v>
      </c>
      <c r="C338" s="20">
        <f>$I$4*'Punto de Medida'!D338</f>
        <v>703.22575526499998</v>
      </c>
      <c r="D338" s="9">
        <f ca="1">IF($I$13="SI",B338,'Energía Transada'!B338*'Energía Transada'!$I$15)</f>
        <v>1303.4886822412</v>
      </c>
      <c r="E338" s="20">
        <f ca="1">IF($I$13="SI",'Energía Transada'!C338*'Energía Transada'!$I$16,0)</f>
        <v>543.26107187624712</v>
      </c>
    </row>
    <row r="339" spans="1:5" x14ac:dyDescent="0.2">
      <c r="A339" s="8">
        <v>330</v>
      </c>
      <c r="B339" s="9">
        <f>$I$3*'Punto de Medida'!C339</f>
        <v>1564.7253913564002</v>
      </c>
      <c r="C339" s="20">
        <f>$I$4*'Punto de Medida'!D339</f>
        <v>953.28689974760005</v>
      </c>
      <c r="D339" s="9">
        <f ca="1">IF($I$13="SI",B339,'Energía Transada'!B339*'Energía Transada'!$I$15)</f>
        <v>1564.7253913564002</v>
      </c>
      <c r="E339" s="20">
        <f ca="1">IF($I$13="SI",'Energía Transada'!C339*'Energía Transada'!$I$16,0)</f>
        <v>736.44012478938441</v>
      </c>
    </row>
    <row r="340" spans="1:5" x14ac:dyDescent="0.2">
      <c r="A340" s="8">
        <v>331</v>
      </c>
      <c r="B340" s="9">
        <f>$I$3*'Punto de Medida'!C340</f>
        <v>1437.4611101760001</v>
      </c>
      <c r="C340" s="20">
        <f>$I$4*'Punto de Medida'!D340</f>
        <v>1081.95237832</v>
      </c>
      <c r="D340" s="9">
        <f ca="1">IF($I$13="SI",B340,'Energía Transada'!B340*'Energía Transada'!$I$15)</f>
        <v>1437.4611101760001</v>
      </c>
      <c r="E340" s="20">
        <f ca="1">IF($I$13="SI",'Energía Transada'!C340*'Energía Transada'!$I$16,0)</f>
        <v>835.83771550528752</v>
      </c>
    </row>
    <row r="341" spans="1:5" x14ac:dyDescent="0.2">
      <c r="A341" s="8">
        <v>332</v>
      </c>
      <c r="B341" s="9">
        <f>$I$3*'Punto de Medida'!C341</f>
        <v>386.21265570160006</v>
      </c>
      <c r="C341" s="20">
        <f>$I$4*'Punto de Medida'!D341</f>
        <v>757.11234130619994</v>
      </c>
      <c r="D341" s="9">
        <f ca="1">IF($I$13="SI",B341,'Energía Transada'!B341*'Energía Transada'!$I$15)</f>
        <v>386.21265570160006</v>
      </c>
      <c r="E341" s="20">
        <f ca="1">IF($I$13="SI",'Energía Transada'!C341*'Energía Transada'!$I$16,0)</f>
        <v>584.88992900117171</v>
      </c>
    </row>
    <row r="342" spans="1:5" x14ac:dyDescent="0.2">
      <c r="A342" s="8">
        <v>333</v>
      </c>
      <c r="B342" s="9">
        <f>$I$3*'Punto de Medida'!C342</f>
        <v>947.72781798239998</v>
      </c>
      <c r="C342" s="20">
        <f>$I$4*'Punto de Medida'!D342</f>
        <v>571.25200529760002</v>
      </c>
      <c r="D342" s="9">
        <f ca="1">IF($I$13="SI",B342,'Energía Transada'!B342*'Energía Transada'!$I$15)</f>
        <v>947.72781798239998</v>
      </c>
      <c r="E342" s="20">
        <f ca="1">IF($I$13="SI",'Energía Transada'!C342*'Energía Transada'!$I$16,0)</f>
        <v>441.30775129600198</v>
      </c>
    </row>
    <row r="343" spans="1:5" x14ac:dyDescent="0.2">
      <c r="A343" s="8">
        <v>334</v>
      </c>
      <c r="B343" s="9">
        <f>$I$3*'Punto de Medida'!C343</f>
        <v>240.52932936760001</v>
      </c>
      <c r="C343" s="20">
        <f>$I$4*'Punto de Medida'!D343</f>
        <v>299.99020458000001</v>
      </c>
      <c r="D343" s="9">
        <f ca="1">IF($I$13="SI",B343,'Energía Transada'!B343*'Energía Transada'!$I$15)</f>
        <v>240.52932936760001</v>
      </c>
      <c r="E343" s="20">
        <f ca="1">IF($I$13="SI",'Energía Transada'!C343*'Energía Transada'!$I$16,0)</f>
        <v>231.75061333055348</v>
      </c>
    </row>
    <row r="344" spans="1:5" x14ac:dyDescent="0.2">
      <c r="A344" s="8">
        <v>335</v>
      </c>
      <c r="B344" s="9">
        <f>$I$3*'Punto de Medida'!C344</f>
        <v>554.24774146560003</v>
      </c>
      <c r="C344" s="20">
        <f>$I$4*'Punto de Medida'!D344</f>
        <v>577.04876043540003</v>
      </c>
      <c r="D344" s="9">
        <f ca="1">IF($I$13="SI",B344,'Energía Transada'!B344*'Energía Transada'!$I$15)</f>
        <v>554.24774146560003</v>
      </c>
      <c r="E344" s="20">
        <f ca="1">IF($I$13="SI",'Energía Transada'!C344*'Energía Transada'!$I$16,0)</f>
        <v>445.78590270895563</v>
      </c>
    </row>
    <row r="345" spans="1:5" x14ac:dyDescent="0.2">
      <c r="A345" s="8">
        <v>336</v>
      </c>
      <c r="B345" s="9">
        <f>$I$3*'Punto de Medida'!C345</f>
        <v>1752.9047440631998</v>
      </c>
      <c r="C345" s="20">
        <f>$I$4*'Punto de Medida'!D345</f>
        <v>885.48564521999992</v>
      </c>
      <c r="D345" s="9">
        <f ca="1">IF($I$13="SI",B345,'Energía Transada'!B345*'Energía Transada'!$I$15)</f>
        <v>1752.9047440631998</v>
      </c>
      <c r="E345" s="20">
        <f ca="1">IF($I$13="SI",'Energía Transada'!C345*'Energía Transada'!$I$16,0)</f>
        <v>684.06180682613228</v>
      </c>
    </row>
    <row r="346" spans="1:5" x14ac:dyDescent="0.2">
      <c r="A346" s="8">
        <v>337</v>
      </c>
      <c r="B346" s="9">
        <f>$I$3*'Punto de Medida'!C346</f>
        <v>2111.7232864000002</v>
      </c>
      <c r="C346" s="20">
        <f>$I$4*'Punto de Medida'!D346</f>
        <v>520.88980808919996</v>
      </c>
      <c r="D346" s="9">
        <f ca="1">IF($I$13="SI",B346,'Energía Transada'!B346*'Energía Transada'!$I$15)</f>
        <v>2111.7232864000002</v>
      </c>
      <c r="E346" s="20">
        <f ca="1">IF($I$13="SI",'Energía Transada'!C346*'Energía Transada'!$I$16,0)</f>
        <v>402.40158064932507</v>
      </c>
    </row>
    <row r="347" spans="1:5" x14ac:dyDescent="0.2">
      <c r="A347" s="8">
        <v>338</v>
      </c>
      <c r="B347" s="9">
        <f>$I$3*'Punto de Medida'!C347</f>
        <v>948.41113552640013</v>
      </c>
      <c r="C347" s="20">
        <f>$I$4*'Punto de Medida'!D347</f>
        <v>399.19887949039997</v>
      </c>
      <c r="D347" s="9">
        <f ca="1">IF($I$13="SI",B347,'Energía Transada'!B347*'Energía Transada'!$I$15)</f>
        <v>948.41113552640013</v>
      </c>
      <c r="E347" s="20">
        <f ca="1">IF($I$13="SI",'Energía Transada'!C347*'Energía Transada'!$I$16,0)</f>
        <v>308.39201997376733</v>
      </c>
    </row>
    <row r="348" spans="1:5" x14ac:dyDescent="0.2">
      <c r="A348" s="8">
        <v>339</v>
      </c>
      <c r="B348" s="9">
        <f>$I$3*'Punto de Medida'!C348</f>
        <v>1245.4115742068</v>
      </c>
      <c r="C348" s="20">
        <f>$I$4*'Punto de Medida'!D348</f>
        <v>954.458759375</v>
      </c>
      <c r="D348" s="9">
        <f ca="1">IF($I$13="SI",B348,'Energía Transada'!B348*'Energía Transada'!$I$15)</f>
        <v>1245.4115742068</v>
      </c>
      <c r="E348" s="20">
        <f ca="1">IF($I$13="SI",'Energía Transada'!C348*'Energía Transada'!$I$16,0)</f>
        <v>737.34541830644264</v>
      </c>
    </row>
    <row r="349" spans="1:5" x14ac:dyDescent="0.2">
      <c r="A349" s="8">
        <v>340</v>
      </c>
      <c r="B349" s="9">
        <f>$I$3*'Punto de Medida'!C349</f>
        <v>1143.7731710132</v>
      </c>
      <c r="C349" s="20">
        <f>$I$4*'Punto de Medida'!D349</f>
        <v>1203.9371544200001</v>
      </c>
      <c r="D349" s="9">
        <f ca="1">IF($I$13="SI",B349,'Energía Transada'!B349*'Energía Transada'!$I$15)</f>
        <v>1143.7731710132</v>
      </c>
      <c r="E349" s="20">
        <f ca="1">IF($I$13="SI",'Energía Transada'!C349*'Energía Transada'!$I$16,0)</f>
        <v>930.07428138831233</v>
      </c>
    </row>
    <row r="350" spans="1:5" x14ac:dyDescent="0.2">
      <c r="A350" s="8">
        <v>341</v>
      </c>
      <c r="B350" s="9">
        <f>$I$3*'Punto de Medida'!C350</f>
        <v>1546.9241112416</v>
      </c>
      <c r="C350" s="20">
        <f>$I$4*'Punto de Medida'!D350</f>
        <v>418.12508842719996</v>
      </c>
      <c r="D350" s="9">
        <f ca="1">IF($I$13="SI",B350,'Energía Transada'!B350*'Energía Transada'!$I$15)</f>
        <v>1546.9241112416</v>
      </c>
      <c r="E350" s="20">
        <f ca="1">IF($I$13="SI",'Energía Transada'!C350*'Energía Transada'!$I$16,0)</f>
        <v>323.01303246737996</v>
      </c>
    </row>
    <row r="351" spans="1:5" x14ac:dyDescent="0.2">
      <c r="A351" s="8">
        <v>342</v>
      </c>
      <c r="B351" s="9">
        <f>$I$3*'Punto de Medida'!C351</f>
        <v>616.52472448840001</v>
      </c>
      <c r="C351" s="20">
        <f>$I$4*'Punto de Medida'!D351</f>
        <v>19.099313875400004</v>
      </c>
      <c r="D351" s="9">
        <f ca="1">IF($I$13="SI",B351,'Energía Transada'!B351*'Energía Transada'!$I$15)</f>
        <v>616.52472448840001</v>
      </c>
      <c r="E351" s="20">
        <f ca="1">IF($I$13="SI",'Energía Transada'!C351*'Energía Transada'!$I$16,0)</f>
        <v>14.754740778998741</v>
      </c>
    </row>
    <row r="352" spans="1:5" x14ac:dyDescent="0.2">
      <c r="A352" s="8">
        <v>343</v>
      </c>
      <c r="B352" s="9">
        <f>$I$3*'Punto de Medida'!C352</f>
        <v>235.86867970119999</v>
      </c>
      <c r="C352" s="20">
        <f>$I$4*'Punto de Medida'!D352</f>
        <v>16.357010722800002</v>
      </c>
      <c r="D352" s="9">
        <f ca="1">IF($I$13="SI",B352,'Energía Transada'!B352*'Energía Transada'!$I$15)</f>
        <v>235.86867970119999</v>
      </c>
      <c r="E352" s="20">
        <f ca="1">IF($I$13="SI",'Energía Transada'!C352*'Energía Transada'!$I$16,0)</f>
        <v>12.636236815033877</v>
      </c>
    </row>
    <row r="353" spans="1:5" x14ac:dyDescent="0.2">
      <c r="A353" s="8">
        <v>344</v>
      </c>
      <c r="B353" s="9">
        <f>$I$3*'Punto de Medida'!C353</f>
        <v>475.59444638160005</v>
      </c>
      <c r="C353" s="20">
        <f>$I$4*'Punto de Medida'!D353</f>
        <v>85.33800827200001</v>
      </c>
      <c r="D353" s="9">
        <f ca="1">IF($I$13="SI",B353,'Energía Transada'!B353*'Energía Transada'!$I$15)</f>
        <v>475.59444638160005</v>
      </c>
      <c r="E353" s="20">
        <f ca="1">IF($I$13="SI",'Energía Transada'!C353*'Energía Transada'!$I$16,0)</f>
        <v>65.925938432332288</v>
      </c>
    </row>
    <row r="354" spans="1:5" x14ac:dyDescent="0.2">
      <c r="A354" s="8">
        <v>345</v>
      </c>
      <c r="B354" s="9">
        <f>$I$3*'Punto de Medida'!C354</f>
        <v>381.04140296039998</v>
      </c>
      <c r="C354" s="20">
        <f>$I$4*'Punto de Medida'!D354</f>
        <v>1595.9106384694001</v>
      </c>
      <c r="D354" s="9">
        <f ca="1">IF($I$13="SI",B354,'Energía Transada'!B354*'Energía Transada'!$I$15)</f>
        <v>381.04140296039998</v>
      </c>
      <c r="E354" s="20">
        <f ca="1">IF($I$13="SI",'Energía Transada'!C354*'Energía Transada'!$I$16,0)</f>
        <v>1232.88448635798</v>
      </c>
    </row>
    <row r="355" spans="1:5" x14ac:dyDescent="0.2">
      <c r="A355" s="8">
        <v>346</v>
      </c>
      <c r="B355" s="9">
        <f>$I$3*'Punto de Medida'!C355</f>
        <v>167.6258523576</v>
      </c>
      <c r="C355" s="20">
        <f>$I$4*'Punto de Medida'!D355</f>
        <v>909.95472325999992</v>
      </c>
      <c r="D355" s="9">
        <f ca="1">IF($I$13="SI",B355,'Energía Transada'!B355*'Energía Transada'!$I$15)</f>
        <v>167.6258523576</v>
      </c>
      <c r="E355" s="20">
        <f ca="1">IF($I$13="SI",'Energía Transada'!C355*'Energía Transada'!$I$16,0)</f>
        <v>702.96483684787063</v>
      </c>
    </row>
    <row r="356" spans="1:5" x14ac:dyDescent="0.2">
      <c r="A356" s="8">
        <v>347</v>
      </c>
      <c r="B356" s="9">
        <f>$I$3*'Punto de Medida'!C356</f>
        <v>216.97245974040001</v>
      </c>
      <c r="C356" s="20">
        <f>$I$4*'Punto de Medida'!D356</f>
        <v>1829.45837228</v>
      </c>
      <c r="D356" s="9">
        <f ca="1">IF($I$13="SI",B356,'Energía Transada'!B356*'Energía Transada'!$I$15)</f>
        <v>216.97245974040001</v>
      </c>
      <c r="E356" s="20">
        <f ca="1">IF($I$13="SI",'Energía Transada'!C356*'Energía Transada'!$I$16,0)</f>
        <v>1413.3064792305295</v>
      </c>
    </row>
    <row r="357" spans="1:5" x14ac:dyDescent="0.2">
      <c r="A357" s="8">
        <v>348</v>
      </c>
      <c r="B357" s="9">
        <f>$I$3*'Punto de Medida'!C357</f>
        <v>162.22321395279999</v>
      </c>
      <c r="C357" s="20">
        <f>$I$4*'Punto de Medida'!D357</f>
        <v>844.40739780320007</v>
      </c>
      <c r="D357" s="9">
        <f ca="1">IF($I$13="SI",B357,'Energía Transada'!B357*'Energía Transada'!$I$15)</f>
        <v>162.22321395279999</v>
      </c>
      <c r="E357" s="20">
        <f ca="1">IF($I$13="SI",'Energía Transada'!C357*'Energía Transada'!$I$16,0)</f>
        <v>652.32774055314883</v>
      </c>
    </row>
    <row r="358" spans="1:5" x14ac:dyDescent="0.2">
      <c r="A358" s="8">
        <v>349</v>
      </c>
      <c r="B358" s="9">
        <f>$I$3*'Punto de Medida'!C358</f>
        <v>198.46377951400001</v>
      </c>
      <c r="C358" s="20">
        <f>$I$4*'Punto de Medida'!D358</f>
        <v>242.91674740520003</v>
      </c>
      <c r="D358" s="9">
        <f ca="1">IF($I$13="SI",B358,'Energía Transada'!B358*'Energía Transada'!$I$15)</f>
        <v>198.46377951400001</v>
      </c>
      <c r="E358" s="20">
        <f ca="1">IF($I$13="SI",'Energía Transada'!C358*'Energía Transada'!$I$16,0)</f>
        <v>187.65981135362523</v>
      </c>
    </row>
    <row r="359" spans="1:5" x14ac:dyDescent="0.2">
      <c r="A359" s="8">
        <v>350</v>
      </c>
      <c r="B359" s="9">
        <f>$I$3*'Punto de Medida'!C359</f>
        <v>722.23547880119997</v>
      </c>
      <c r="C359" s="20">
        <f>$I$4*'Punto de Medida'!D359</f>
        <v>518.1629433178</v>
      </c>
      <c r="D359" s="9">
        <f ca="1">IF($I$13="SI",B359,'Energía Transada'!B359*'Energía Transada'!$I$15)</f>
        <v>722.23547880119997</v>
      </c>
      <c r="E359" s="20">
        <f ca="1">IF($I$13="SI",'Energía Transada'!C359*'Energía Transada'!$I$16,0)</f>
        <v>400.29500325581921</v>
      </c>
    </row>
    <row r="360" spans="1:5" x14ac:dyDescent="0.2">
      <c r="A360" s="8">
        <v>351</v>
      </c>
      <c r="B360" s="9">
        <f>$I$3*'Punto de Medida'!C360</f>
        <v>232.52701020640001</v>
      </c>
      <c r="C360" s="20">
        <f>$I$4*'Punto de Medida'!D360</f>
        <v>476.09266147299996</v>
      </c>
      <c r="D360" s="9">
        <f ca="1">IF($I$13="SI",B360,'Energía Transada'!B360*'Energía Transada'!$I$15)</f>
        <v>232.52701020640001</v>
      </c>
      <c r="E360" s="20">
        <f ca="1">IF($I$13="SI",'Energía Transada'!C360*'Energía Transada'!$I$16,0)</f>
        <v>367.79456333588303</v>
      </c>
    </row>
    <row r="361" spans="1:5" x14ac:dyDescent="0.2">
      <c r="A361" s="8">
        <v>352</v>
      </c>
      <c r="B361" s="9">
        <f>$I$3*'Punto de Medida'!C361</f>
        <v>802.12494758759999</v>
      </c>
      <c r="C361" s="20">
        <f>$I$4*'Punto de Medida'!D361</f>
        <v>687.84814575839994</v>
      </c>
      <c r="D361" s="9">
        <f ca="1">IF($I$13="SI",B361,'Energía Transada'!B361*'Energía Transada'!$I$15)</f>
        <v>802.12494758759999</v>
      </c>
      <c r="E361" s="20">
        <f ca="1">IF($I$13="SI",'Energía Transada'!C361*'Energía Transada'!$I$16,0)</f>
        <v>531.3814492075611</v>
      </c>
    </row>
    <row r="362" spans="1:5" x14ac:dyDescent="0.2">
      <c r="A362" s="8">
        <v>353</v>
      </c>
      <c r="B362" s="9">
        <f>$I$3*'Punto de Medida'!C362</f>
        <v>597.12411988320002</v>
      </c>
      <c r="C362" s="20">
        <f>$I$4*'Punto de Medida'!D362</f>
        <v>927.91418689199986</v>
      </c>
      <c r="D362" s="9">
        <f ca="1">IF($I$13="SI",B362,'Energía Transada'!B362*'Energía Transada'!$I$15)</f>
        <v>597.12411988320002</v>
      </c>
      <c r="E362" s="20">
        <f ca="1">IF($I$13="SI",'Energía Transada'!C362*'Energía Transada'!$I$16,0)</f>
        <v>716.83901223179998</v>
      </c>
    </row>
    <row r="363" spans="1:5" x14ac:dyDescent="0.2">
      <c r="A363" s="8">
        <v>354</v>
      </c>
      <c r="B363" s="9">
        <f>$I$3*'Punto de Medida'!C363</f>
        <v>312.15180800439998</v>
      </c>
      <c r="C363" s="20">
        <f>$I$4*'Punto de Medida'!D363</f>
        <v>1523.81565776</v>
      </c>
      <c r="D363" s="9">
        <f ca="1">IF($I$13="SI",B363,'Energía Transada'!B363*'Energía Transada'!$I$15)</f>
        <v>312.15180800439998</v>
      </c>
      <c r="E363" s="20">
        <f ca="1">IF($I$13="SI",'Energía Transada'!C363*'Energía Transada'!$I$16,0)</f>
        <v>1177.1891478356777</v>
      </c>
    </row>
    <row r="364" spans="1:5" x14ac:dyDescent="0.2">
      <c r="A364" s="8">
        <v>355</v>
      </c>
      <c r="B364" s="9">
        <f>$I$3*'Punto de Medida'!C364</f>
        <v>955.26903421040004</v>
      </c>
      <c r="C364" s="20">
        <f>$I$4*'Punto de Medida'!D364</f>
        <v>2831.3230536800002</v>
      </c>
      <c r="D364" s="9">
        <f ca="1">IF($I$13="SI",B364,'Energía Transada'!B364*'Energía Transada'!$I$15)</f>
        <v>955.26903421040004</v>
      </c>
      <c r="E364" s="20">
        <f ca="1">IF($I$13="SI",'Energía Transada'!C364*'Energía Transada'!$I$16,0)</f>
        <v>2187.2742649911879</v>
      </c>
    </row>
    <row r="365" spans="1:5" x14ac:dyDescent="0.2">
      <c r="A365" s="8">
        <v>356</v>
      </c>
      <c r="B365" s="9">
        <f>$I$3*'Punto de Medida'!C365</f>
        <v>533.59299866600008</v>
      </c>
      <c r="C365" s="20">
        <f>$I$4*'Punto de Medida'!D365</f>
        <v>3533.1994467</v>
      </c>
      <c r="D365" s="9">
        <f ca="1">IF($I$13="SI",B365,'Energía Transada'!B365*'Energía Transada'!$I$15)</f>
        <v>533.59299866600008</v>
      </c>
      <c r="E365" s="20">
        <f ca="1">IF($I$13="SI",'Energía Transada'!C365*'Energía Transada'!$I$16,0)</f>
        <v>2729.492917738045</v>
      </c>
    </row>
    <row r="366" spans="1:5" x14ac:dyDescent="0.2">
      <c r="A366" s="8">
        <v>357</v>
      </c>
      <c r="B366" s="9">
        <f>$I$3*'Punto de Medida'!C366</f>
        <v>263.1643440972</v>
      </c>
      <c r="C366" s="20">
        <f>$I$4*'Punto de Medida'!D366</f>
        <v>4708.0869796400002</v>
      </c>
      <c r="D366" s="9">
        <f ca="1">IF($I$13="SI",B366,'Energía Transada'!B366*'Energía Transada'!$I$15)</f>
        <v>263.1643440972</v>
      </c>
      <c r="E366" s="20">
        <f ca="1">IF($I$13="SI",'Energía Transada'!C366*'Energía Transada'!$I$16,0)</f>
        <v>3637.1255743925235</v>
      </c>
    </row>
    <row r="367" spans="1:5" x14ac:dyDescent="0.2">
      <c r="A367" s="8">
        <v>358</v>
      </c>
      <c r="B367" s="9">
        <f>$I$3*'Punto de Medida'!C367</f>
        <v>353.0584541848001</v>
      </c>
      <c r="C367" s="20">
        <f>$I$4*'Punto de Medida'!D367</f>
        <v>4625.0599056200008</v>
      </c>
      <c r="D367" s="9">
        <f ca="1">IF($I$13="SI",B367,'Energía Transada'!B367*'Energía Transada'!$I$15)</f>
        <v>353.0584541848001</v>
      </c>
      <c r="E367" s="20">
        <f ca="1">IF($I$13="SI",'Energía Transada'!C367*'Energía Transada'!$I$16,0)</f>
        <v>3572.9848956856463</v>
      </c>
    </row>
    <row r="368" spans="1:5" x14ac:dyDescent="0.2">
      <c r="A368" s="8">
        <v>359</v>
      </c>
      <c r="B368" s="9">
        <f>$I$3*'Punto de Medida'!C368</f>
        <v>300.16626822000001</v>
      </c>
      <c r="C368" s="20">
        <f>$I$4*'Punto de Medida'!D368</f>
        <v>4406.5916589200006</v>
      </c>
      <c r="D368" s="9">
        <f ca="1">IF($I$13="SI",B368,'Energía Transada'!B368*'Energía Transada'!$I$15)</f>
        <v>300.16626822000001</v>
      </c>
      <c r="E368" s="20">
        <f ca="1">IF($I$13="SI",'Energía Transada'!C368*'Energía Transada'!$I$16,0)</f>
        <v>3404.2122178015125</v>
      </c>
    </row>
    <row r="369" spans="1:5" x14ac:dyDescent="0.2">
      <c r="A369" s="8">
        <v>360</v>
      </c>
      <c r="B369" s="9">
        <f>$I$3*'Punto de Medida'!C369</f>
        <v>657.68197171040003</v>
      </c>
      <c r="C369" s="20">
        <f>$I$4*'Punto de Medida'!D369</f>
        <v>4595.2058044200003</v>
      </c>
      <c r="D369" s="9">
        <f ca="1">IF($I$13="SI",B369,'Energía Transada'!B369*'Energía Transada'!$I$15)</f>
        <v>657.68197171040003</v>
      </c>
      <c r="E369" s="20">
        <f ca="1">IF($I$13="SI",'Energía Transada'!C369*'Energía Transada'!$I$16,0)</f>
        <v>3549.9217884311311</v>
      </c>
    </row>
    <row r="370" spans="1:5" x14ac:dyDescent="0.2">
      <c r="A370" s="8">
        <v>361</v>
      </c>
      <c r="B370" s="9">
        <f>$I$3*'Punto de Medida'!C370</f>
        <v>1341.8659916479999</v>
      </c>
      <c r="C370" s="20">
        <f>$I$4*'Punto de Medida'!D370</f>
        <v>4599.6916433599999</v>
      </c>
      <c r="D370" s="9">
        <f ca="1">IF($I$13="SI",B370,'Energía Transada'!B370*'Energía Transada'!$I$15)</f>
        <v>1341.8659916479999</v>
      </c>
      <c r="E370" s="20">
        <f ca="1">IF($I$13="SI",'Energía Transada'!C370*'Energía Transada'!$I$16,0)</f>
        <v>3553.3872213345235</v>
      </c>
    </row>
    <row r="371" spans="1:5" x14ac:dyDescent="0.2">
      <c r="A371" s="8">
        <v>362</v>
      </c>
      <c r="B371" s="9">
        <f>$I$3*'Punto de Medida'!C371</f>
        <v>2031.5202179999999</v>
      </c>
      <c r="C371" s="20">
        <f>$I$4*'Punto de Medida'!D371</f>
        <v>4438.9117768599999</v>
      </c>
      <c r="D371" s="9">
        <f ca="1">IF($I$13="SI",B371,'Energía Transada'!B371*'Energía Transada'!$I$15)</f>
        <v>2031.5202179999999</v>
      </c>
      <c r="E371" s="20">
        <f ca="1">IF($I$13="SI",'Energía Transada'!C371*'Energía Transada'!$I$16,0)</f>
        <v>3429.1803902323336</v>
      </c>
    </row>
    <row r="372" spans="1:5" x14ac:dyDescent="0.2">
      <c r="A372" s="8">
        <v>363</v>
      </c>
      <c r="B372" s="9">
        <f>$I$3*'Punto de Medida'!C372</f>
        <v>2364.6138516000001</v>
      </c>
      <c r="C372" s="20">
        <f>$I$4*'Punto de Medida'!D372</f>
        <v>4383.3914295599998</v>
      </c>
      <c r="D372" s="9">
        <f ca="1">IF($I$13="SI",B372,'Energía Transada'!B372*'Energía Transada'!$I$15)</f>
        <v>2364.6138516000001</v>
      </c>
      <c r="E372" s="20">
        <f ca="1">IF($I$13="SI",'Energía Transada'!C372*'Energía Transada'!$I$16,0)</f>
        <v>3386.2894079847142</v>
      </c>
    </row>
    <row r="373" spans="1:5" x14ac:dyDescent="0.2">
      <c r="A373" s="8">
        <v>364</v>
      </c>
      <c r="B373" s="9">
        <f>$I$3*'Punto de Medida'!C373</f>
        <v>2047.6647828000002</v>
      </c>
      <c r="C373" s="20">
        <f>$I$4*'Punto de Medida'!D373</f>
        <v>4567.3120053000002</v>
      </c>
      <c r="D373" s="9">
        <f ca="1">IF($I$13="SI",B373,'Energía Transada'!B373*'Energía Transada'!$I$15)</f>
        <v>2047.6647828000002</v>
      </c>
      <c r="E373" s="20">
        <f ca="1">IF($I$13="SI",'Energía Transada'!C373*'Energía Transada'!$I$16,0)</f>
        <v>3528.3730679879759</v>
      </c>
    </row>
    <row r="374" spans="1:5" x14ac:dyDescent="0.2">
      <c r="A374" s="8">
        <v>365</v>
      </c>
      <c r="B374" s="9">
        <f>$I$3*'Punto de Medida'!C374</f>
        <v>1752.0718852000002</v>
      </c>
      <c r="C374" s="20">
        <f>$I$4*'Punto de Medida'!D374</f>
        <v>4606.9946942799997</v>
      </c>
      <c r="D374" s="9">
        <f ca="1">IF($I$13="SI",B374,'Energía Transada'!B374*'Energía Transada'!$I$15)</f>
        <v>1752.0718852000002</v>
      </c>
      <c r="E374" s="20">
        <f ca="1">IF($I$13="SI",'Energía Transada'!C374*'Energía Transada'!$I$16,0)</f>
        <v>3559.0290273137011</v>
      </c>
    </row>
    <row r="375" spans="1:5" x14ac:dyDescent="0.2">
      <c r="A375" s="8">
        <v>366</v>
      </c>
      <c r="B375" s="9">
        <f>$I$3*'Punto de Medida'!C375</f>
        <v>2368.0065863999998</v>
      </c>
      <c r="C375" s="20">
        <f>$I$4*'Punto de Medida'!D375</f>
        <v>4557.42569568</v>
      </c>
      <c r="D375" s="9">
        <f ca="1">IF($I$13="SI",B375,'Energía Transada'!B375*'Energía Transada'!$I$15)</f>
        <v>2368.0065863999998</v>
      </c>
      <c r="E375" s="20">
        <f ca="1">IF($I$13="SI",'Energía Transada'!C375*'Energía Transada'!$I$16,0)</f>
        <v>3520.7356242213755</v>
      </c>
    </row>
    <row r="376" spans="1:5" x14ac:dyDescent="0.2">
      <c r="A376" s="8">
        <v>367</v>
      </c>
      <c r="B376" s="9">
        <f>$I$3*'Punto de Medida'!C376</f>
        <v>1509.0679225803999</v>
      </c>
      <c r="C376" s="20">
        <f>$I$4*'Punto de Medida'!D376</f>
        <v>4469.2116156600005</v>
      </c>
      <c r="D376" s="9">
        <f ca="1">IF($I$13="SI",B376,'Energía Transada'!B376*'Energía Transada'!$I$15)</f>
        <v>1509.0679225803999</v>
      </c>
      <c r="E376" s="20">
        <f ca="1">IF($I$13="SI",'Energía Transada'!C376*'Energía Transada'!$I$16,0)</f>
        <v>3452.587841937459</v>
      </c>
    </row>
    <row r="377" spans="1:5" x14ac:dyDescent="0.2">
      <c r="A377" s="8">
        <v>368</v>
      </c>
      <c r="B377" s="9">
        <f>$I$3*'Punto de Medida'!C377</f>
        <v>1063.1984111112001</v>
      </c>
      <c r="C377" s="20">
        <f>$I$4*'Punto de Medida'!D377</f>
        <v>4346.0095366599999</v>
      </c>
      <c r="D377" s="9">
        <f ca="1">IF($I$13="SI",B377,'Energía Transada'!B377*'Energía Transada'!$I$15)</f>
        <v>1063.1984111112001</v>
      </c>
      <c r="E377" s="20">
        <f ca="1">IF($I$13="SI",'Energía Transada'!C377*'Energía Transada'!$I$16,0)</f>
        <v>3357.4108763701206</v>
      </c>
    </row>
    <row r="378" spans="1:5" x14ac:dyDescent="0.2">
      <c r="A378" s="8">
        <v>369</v>
      </c>
      <c r="B378" s="9">
        <f>$I$3*'Punto de Medida'!C378</f>
        <v>763.96914521200017</v>
      </c>
      <c r="C378" s="20">
        <f>$I$4*'Punto de Medida'!D378</f>
        <v>4034.7064263000002</v>
      </c>
      <c r="D378" s="9">
        <f ca="1">IF($I$13="SI",B378,'Energía Transada'!B378*'Energía Transada'!$I$15)</f>
        <v>763.96914521200017</v>
      </c>
      <c r="E378" s="20">
        <f ca="1">IF($I$13="SI",'Energía Transada'!C378*'Energía Transada'!$I$16,0)</f>
        <v>3116.9207348381838</v>
      </c>
    </row>
    <row r="379" spans="1:5" x14ac:dyDescent="0.2">
      <c r="A379" s="8">
        <v>370</v>
      </c>
      <c r="B379" s="9">
        <f>$I$3*'Punto de Medida'!C379</f>
        <v>502.88878556280002</v>
      </c>
      <c r="C379" s="20">
        <f>$I$4*'Punto de Medida'!D379</f>
        <v>3886.2549189199999</v>
      </c>
      <c r="D379" s="9">
        <f ca="1">IF($I$13="SI",B379,'Energía Transada'!B379*'Energía Transada'!$I$15)</f>
        <v>502.88878556280002</v>
      </c>
      <c r="E379" s="20">
        <f ca="1">IF($I$13="SI",'Energía Transada'!C379*'Energía Transada'!$I$16,0)</f>
        <v>3002.2378973324489</v>
      </c>
    </row>
    <row r="380" spans="1:5" x14ac:dyDescent="0.2">
      <c r="A380" s="8">
        <v>371</v>
      </c>
      <c r="B380" s="9">
        <f>$I$3*'Punto de Medida'!C380</f>
        <v>702.95541366960003</v>
      </c>
      <c r="C380" s="20">
        <f>$I$4*'Punto de Medida'!D380</f>
        <v>3239.08778996</v>
      </c>
      <c r="D380" s="9">
        <f ca="1">IF($I$13="SI",B380,'Energía Transada'!B380*'Energía Transada'!$I$15)</f>
        <v>702.95541366960003</v>
      </c>
      <c r="E380" s="20">
        <f ca="1">IF($I$13="SI",'Energía Transada'!C380*'Energía Transada'!$I$16,0)</f>
        <v>2502.2836429132617</v>
      </c>
    </row>
    <row r="381" spans="1:5" x14ac:dyDescent="0.2">
      <c r="A381" s="8">
        <v>372</v>
      </c>
      <c r="B381" s="9">
        <f>$I$3*'Punto de Medida'!C381</f>
        <v>800.4583767908</v>
      </c>
      <c r="C381" s="20">
        <f>$I$4*'Punto de Medida'!D381</f>
        <v>3043.7459547000003</v>
      </c>
      <c r="D381" s="9">
        <f ca="1">IF($I$13="SI",B381,'Energía Transada'!B381*'Energía Transada'!$I$15)</f>
        <v>800.4583767908</v>
      </c>
      <c r="E381" s="20">
        <f ca="1">IF($I$13="SI",'Energía Transada'!C381*'Energía Transada'!$I$16,0)</f>
        <v>2351.3767484898194</v>
      </c>
    </row>
    <row r="382" spans="1:5" x14ac:dyDescent="0.2">
      <c r="A382" s="8">
        <v>373</v>
      </c>
      <c r="B382" s="9">
        <f>$I$3*'Punto de Medida'!C382</f>
        <v>782.96517302640007</v>
      </c>
      <c r="C382" s="20">
        <f>$I$4*'Punto de Medida'!D382</f>
        <v>2519.3469591399999</v>
      </c>
      <c r="D382" s="9">
        <f ca="1">IF($I$13="SI",B382,'Energía Transada'!B382*'Energía Transada'!$I$15)</f>
        <v>782.96517302640007</v>
      </c>
      <c r="E382" s="20">
        <f ca="1">IF($I$13="SI",'Energía Transada'!C382*'Energía Transada'!$I$16,0)</f>
        <v>1946.2642248289101</v>
      </c>
    </row>
    <row r="383" spans="1:5" x14ac:dyDescent="0.2">
      <c r="A383" s="8">
        <v>374</v>
      </c>
      <c r="B383" s="9">
        <f>$I$3*'Punto de Medida'!C383</f>
        <v>841.80763925439999</v>
      </c>
      <c r="C383" s="20">
        <f>$I$4*'Punto de Medida'!D383</f>
        <v>2638.3658556200003</v>
      </c>
      <c r="D383" s="9">
        <f ca="1">IF($I$13="SI",B383,'Energía Transada'!B383*'Energía Transada'!$I$15)</f>
        <v>841.80763925439999</v>
      </c>
      <c r="E383" s="20">
        <f ca="1">IF($I$13="SI",'Energía Transada'!C383*'Energía Transada'!$I$16,0)</f>
        <v>2038.2095678303017</v>
      </c>
    </row>
    <row r="384" spans="1:5" x14ac:dyDescent="0.2">
      <c r="A384" s="8">
        <v>375</v>
      </c>
      <c r="B384" s="9">
        <f>$I$3*'Punto de Medida'!C384</f>
        <v>935.81433614759999</v>
      </c>
      <c r="C384" s="20">
        <f>$I$4*'Punto de Medida'!D384</f>
        <v>3002.02339712</v>
      </c>
      <c r="D384" s="9">
        <f ca="1">IF($I$13="SI",B384,'Energía Transada'!B384*'Energía Transada'!$I$15)</f>
        <v>935.81433614759999</v>
      </c>
      <c r="E384" s="20">
        <f ca="1">IF($I$13="SI",'Energía Transada'!C384*'Energía Transada'!$I$16,0)</f>
        <v>2319.1449350463713</v>
      </c>
    </row>
    <row r="385" spans="1:5" x14ac:dyDescent="0.2">
      <c r="A385" s="8">
        <v>376</v>
      </c>
      <c r="B385" s="9">
        <f>$I$3*'Punto de Medida'!C385</f>
        <v>1053.2087084427999</v>
      </c>
      <c r="C385" s="20">
        <f>$I$4*'Punto de Medida'!D385</f>
        <v>3070.8876305800004</v>
      </c>
      <c r="D385" s="9">
        <f ca="1">IF($I$13="SI",B385,'Energía Transada'!B385*'Energía Transada'!$I$15)</f>
        <v>1053.2087084427999</v>
      </c>
      <c r="E385" s="20">
        <f ca="1">IF($I$13="SI",'Energía Transada'!C385*'Energía Transada'!$I$16,0)</f>
        <v>2372.3444332207778</v>
      </c>
    </row>
    <row r="386" spans="1:5" x14ac:dyDescent="0.2">
      <c r="A386" s="8">
        <v>377</v>
      </c>
      <c r="B386" s="9">
        <f>$I$3*'Punto de Medida'!C386</f>
        <v>1070.5846963084</v>
      </c>
      <c r="C386" s="20">
        <f>$I$4*'Punto de Medida'!D386</f>
        <v>2565.8686543600002</v>
      </c>
      <c r="D386" s="9">
        <f ca="1">IF($I$13="SI",B386,'Energía Transada'!B386*'Energía Transada'!$I$15)</f>
        <v>1070.5846963084</v>
      </c>
      <c r="E386" s="20">
        <f ca="1">IF($I$13="SI",'Energía Transada'!C386*'Energía Transada'!$I$16,0)</f>
        <v>1982.2035029646966</v>
      </c>
    </row>
    <row r="387" spans="1:5" x14ac:dyDescent="0.2">
      <c r="A387" s="8">
        <v>378</v>
      </c>
      <c r="B387" s="9">
        <f>$I$3*'Punto de Medida'!C387</f>
        <v>1247.3637490496001</v>
      </c>
      <c r="C387" s="20">
        <f>$I$4*'Punto de Medida'!D387</f>
        <v>2880.6455405199999</v>
      </c>
      <c r="D387" s="9">
        <f ca="1">IF($I$13="SI",B387,'Energía Transada'!B387*'Energía Transada'!$I$15)</f>
        <v>1247.3637490496001</v>
      </c>
      <c r="E387" s="20">
        <f ca="1">IF($I$13="SI",'Energía Transada'!C387*'Energía Transada'!$I$16,0)</f>
        <v>2225.3772310269001</v>
      </c>
    </row>
    <row r="388" spans="1:5" x14ac:dyDescent="0.2">
      <c r="A388" s="8">
        <v>379</v>
      </c>
      <c r="B388" s="9">
        <f>$I$3*'Punto de Medida'!C388</f>
        <v>2094.2640264000001</v>
      </c>
      <c r="C388" s="20">
        <f>$I$4*'Punto de Medida'!D388</f>
        <v>3478.0428383799995</v>
      </c>
      <c r="D388" s="9">
        <f ca="1">IF($I$13="SI",B388,'Energía Transada'!B388*'Energía Transada'!$I$15)</f>
        <v>2094.2640264000001</v>
      </c>
      <c r="E388" s="20">
        <f ca="1">IF($I$13="SI",'Energía Transada'!C388*'Energía Transada'!$I$16,0)</f>
        <v>2686.8829337711036</v>
      </c>
    </row>
    <row r="389" spans="1:5" x14ac:dyDescent="0.2">
      <c r="A389" s="8">
        <v>380</v>
      </c>
      <c r="B389" s="9">
        <f>$I$3*'Punto de Medida'!C389</f>
        <v>1888.1641142000001</v>
      </c>
      <c r="C389" s="20">
        <f>$I$4*'Punto de Medida'!D389</f>
        <v>3608.6619085000002</v>
      </c>
      <c r="D389" s="9">
        <f ca="1">IF($I$13="SI",B389,'Energía Transada'!B389*'Energía Transada'!$I$15)</f>
        <v>1888.1641142000001</v>
      </c>
      <c r="E389" s="20">
        <f ca="1">IF($I$13="SI",'Energía Transada'!C389*'Energía Transada'!$I$16,0)</f>
        <v>2787.789727229102</v>
      </c>
    </row>
    <row r="390" spans="1:5" x14ac:dyDescent="0.2">
      <c r="A390" s="8">
        <v>381</v>
      </c>
      <c r="B390" s="9">
        <f>$I$3*'Punto de Medida'!C390</f>
        <v>2120.9391476000001</v>
      </c>
      <c r="C390" s="20">
        <f>$I$4*'Punto de Medida'!D390</f>
        <v>4305.5188745800006</v>
      </c>
      <c r="D390" s="9">
        <f ca="1">IF($I$13="SI",B390,'Energía Transada'!B390*'Energía Transada'!$I$15)</f>
        <v>2120.9391476000001</v>
      </c>
      <c r="E390" s="20">
        <f ca="1">IF($I$13="SI",'Energía Transada'!C390*'Energía Transada'!$I$16,0)</f>
        <v>3326.1307357924052</v>
      </c>
    </row>
    <row r="391" spans="1:5" x14ac:dyDescent="0.2">
      <c r="A391" s="8">
        <v>382</v>
      </c>
      <c r="B391" s="9">
        <f>$I$3*'Punto de Medida'!C391</f>
        <v>1604.8252837344003</v>
      </c>
      <c r="C391" s="20">
        <f>$I$4*'Punto de Medida'!D391</f>
        <v>4690.8867557200001</v>
      </c>
      <c r="D391" s="9">
        <f ca="1">IF($I$13="SI",B391,'Energía Transada'!B391*'Energía Transada'!$I$15)</f>
        <v>1604.8252837344003</v>
      </c>
      <c r="E391" s="20">
        <f ca="1">IF($I$13="SI",'Energía Transada'!C391*'Energía Transada'!$I$16,0)</f>
        <v>3623.8379323894665</v>
      </c>
    </row>
    <row r="392" spans="1:5" x14ac:dyDescent="0.2">
      <c r="A392" s="8">
        <v>383</v>
      </c>
      <c r="B392" s="9">
        <f>$I$3*'Punto de Medida'!C392</f>
        <v>2630.4999448000003</v>
      </c>
      <c r="C392" s="20">
        <f>$I$4*'Punto de Medida'!D392</f>
        <v>4549.0852877799998</v>
      </c>
      <c r="D392" s="9">
        <f ca="1">IF($I$13="SI",B392,'Energía Transada'!B392*'Energía Transada'!$I$15)</f>
        <v>2630.4999448000003</v>
      </c>
      <c r="E392" s="20">
        <f ca="1">IF($I$13="SI",'Energía Transada'!C392*'Energía Transada'!$I$16,0)</f>
        <v>3514.2924316879453</v>
      </c>
    </row>
    <row r="393" spans="1:5" x14ac:dyDescent="0.2">
      <c r="A393" s="8">
        <v>384</v>
      </c>
      <c r="B393" s="9">
        <f>$I$3*'Punto de Medida'!C393</f>
        <v>2349.3155504000001</v>
      </c>
      <c r="C393" s="20">
        <f>$I$4*'Punto de Medida'!D393</f>
        <v>4560.4648773200006</v>
      </c>
      <c r="D393" s="9">
        <f ca="1">IF($I$13="SI",B393,'Energía Transada'!B393*'Energía Transada'!$I$15)</f>
        <v>2349.3155504000001</v>
      </c>
      <c r="E393" s="20">
        <f ca="1">IF($I$13="SI",'Energía Transada'!C393*'Energía Transada'!$I$16,0)</f>
        <v>3523.0834749122978</v>
      </c>
    </row>
    <row r="394" spans="1:5" x14ac:dyDescent="0.2">
      <c r="A394" s="8">
        <v>385</v>
      </c>
      <c r="B394" s="9">
        <f>$I$3*'Punto de Medida'!C394</f>
        <v>2006.6153380000001</v>
      </c>
      <c r="C394" s="20">
        <f>$I$4*'Punto de Medida'!D394</f>
        <v>4435.3045893200006</v>
      </c>
      <c r="D394" s="9">
        <f ca="1">IF($I$13="SI",B394,'Energía Transada'!B394*'Energía Transada'!$I$15)</f>
        <v>2006.6153380000001</v>
      </c>
      <c r="E394" s="20">
        <f ca="1">IF($I$13="SI",'Energía Transada'!C394*'Energía Transada'!$I$16,0)</f>
        <v>3426.3937394949749</v>
      </c>
    </row>
    <row r="395" spans="1:5" x14ac:dyDescent="0.2">
      <c r="A395" s="8">
        <v>386</v>
      </c>
      <c r="B395" s="9">
        <f>$I$3*'Punto de Medida'!C395</f>
        <v>2132.8753769959999</v>
      </c>
      <c r="C395" s="20">
        <f>$I$4*'Punto de Medida'!D395</f>
        <v>4449.2548348600003</v>
      </c>
      <c r="D395" s="9">
        <f ca="1">IF($I$13="SI",B395,'Energía Transada'!B395*'Energía Transada'!$I$15)</f>
        <v>2132.8753769959999</v>
      </c>
      <c r="E395" s="20">
        <f ca="1">IF($I$13="SI",'Energía Transada'!C395*'Energía Transada'!$I$16,0)</f>
        <v>3437.1706845773419</v>
      </c>
    </row>
    <row r="396" spans="1:5" x14ac:dyDescent="0.2">
      <c r="A396" s="8">
        <v>387</v>
      </c>
      <c r="B396" s="9">
        <f>$I$3*'Punto de Medida'!C396</f>
        <v>2028.9003280000002</v>
      </c>
      <c r="C396" s="20">
        <f>$I$4*'Punto de Medida'!D396</f>
        <v>3455.1584872200001</v>
      </c>
      <c r="D396" s="9">
        <f ca="1">IF($I$13="SI",B396,'Energía Transada'!B396*'Energía Transada'!$I$15)</f>
        <v>2028.9003280000002</v>
      </c>
      <c r="E396" s="20">
        <f ca="1">IF($I$13="SI",'Energía Transada'!C396*'Energía Transada'!$I$16,0)</f>
        <v>2669.2041484773413</v>
      </c>
    </row>
    <row r="397" spans="1:5" x14ac:dyDescent="0.2">
      <c r="A397" s="8">
        <v>388</v>
      </c>
      <c r="B397" s="9">
        <f>$I$3*'Punto de Medida'!C397</f>
        <v>1482.5997095</v>
      </c>
      <c r="C397" s="20">
        <f>$I$4*'Punto de Medida'!D397</f>
        <v>2898.3258020200001</v>
      </c>
      <c r="D397" s="9">
        <f ca="1">IF($I$13="SI",B397,'Energía Transada'!B397*'Energía Transada'!$I$15)</f>
        <v>1482.5997095</v>
      </c>
      <c r="E397" s="20">
        <f ca="1">IF($I$13="SI",'Energía Transada'!C397*'Energía Transada'!$I$16,0)</f>
        <v>2239.0357151504277</v>
      </c>
    </row>
    <row r="398" spans="1:5" x14ac:dyDescent="0.2">
      <c r="A398" s="8">
        <v>389</v>
      </c>
      <c r="B398" s="9">
        <f>$I$3*'Punto de Medida'!C398</f>
        <v>773.26170263159997</v>
      </c>
      <c r="C398" s="20">
        <f>$I$4*'Punto de Medida'!D398</f>
        <v>4071.6250852200001</v>
      </c>
      <c r="D398" s="9">
        <f ca="1">IF($I$13="SI",B398,'Energía Transada'!B398*'Energía Transada'!$I$15)</f>
        <v>773.26170263159997</v>
      </c>
      <c r="E398" s="20">
        <f ca="1">IF($I$13="SI",'Energía Transada'!C398*'Energía Transada'!$I$16,0)</f>
        <v>3145.441405571517</v>
      </c>
    </row>
    <row r="399" spans="1:5" x14ac:dyDescent="0.2">
      <c r="A399" s="8">
        <v>390</v>
      </c>
      <c r="B399" s="9">
        <f>$I$3*'Punto de Medida'!C399</f>
        <v>937.62127269720008</v>
      </c>
      <c r="C399" s="20">
        <f>$I$4*'Punto de Medida'!D399</f>
        <v>3714.73626964</v>
      </c>
      <c r="D399" s="9">
        <f ca="1">IF($I$13="SI",B399,'Energía Transada'!B399*'Energía Transada'!$I$15)</f>
        <v>937.62127269720008</v>
      </c>
      <c r="E399" s="20">
        <f ca="1">IF($I$13="SI",'Energía Transada'!C399*'Energía Transada'!$I$16,0)</f>
        <v>2869.7350637018667</v>
      </c>
    </row>
    <row r="400" spans="1:5" x14ac:dyDescent="0.2">
      <c r="A400" s="8">
        <v>391</v>
      </c>
      <c r="B400" s="9">
        <f>$I$3*'Punto de Medida'!C400</f>
        <v>750.69598654959998</v>
      </c>
      <c r="C400" s="20">
        <f>$I$4*'Punto de Medida'!D400</f>
        <v>4032.01933904</v>
      </c>
      <c r="D400" s="9">
        <f ca="1">IF($I$13="SI",B400,'Energía Transada'!B400*'Energía Transada'!$I$15)</f>
        <v>750.69598654959998</v>
      </c>
      <c r="E400" s="20">
        <f ca="1">IF($I$13="SI",'Energía Transada'!C400*'Energía Transada'!$I$16,0)</f>
        <v>3114.8448866569083</v>
      </c>
    </row>
    <row r="401" spans="1:5" x14ac:dyDescent="0.2">
      <c r="A401" s="8">
        <v>392</v>
      </c>
      <c r="B401" s="9">
        <f>$I$3*'Punto de Medida'!C401</f>
        <v>619.26047419600002</v>
      </c>
      <c r="C401" s="20">
        <f>$I$4*'Punto de Medida'!D401</f>
        <v>3795.78507352</v>
      </c>
      <c r="D401" s="9">
        <f ca="1">IF($I$13="SI",B401,'Energía Transada'!B401*'Energía Transada'!$I$15)</f>
        <v>619.26047419600002</v>
      </c>
      <c r="E401" s="20">
        <f ca="1">IF($I$13="SI",'Energía Transada'!C401*'Energía Transada'!$I$16,0)</f>
        <v>2932.3474747810715</v>
      </c>
    </row>
    <row r="402" spans="1:5" x14ac:dyDescent="0.2">
      <c r="A402" s="8">
        <v>393</v>
      </c>
      <c r="B402" s="9">
        <f>$I$3*'Punto de Medida'!C402</f>
        <v>294.03354802640001</v>
      </c>
      <c r="C402" s="20">
        <f>$I$4*'Punto de Medida'!D402</f>
        <v>3121.1210199400002</v>
      </c>
      <c r="D402" s="9">
        <f ca="1">IF($I$13="SI",B402,'Energía Transada'!B402*'Energía Transada'!$I$15)</f>
        <v>294.03354802640001</v>
      </c>
      <c r="E402" s="20">
        <f ca="1">IF($I$13="SI",'Energía Transada'!C402*'Energía Transada'!$I$16,0)</f>
        <v>2411.1510962921643</v>
      </c>
    </row>
    <row r="403" spans="1:5" x14ac:dyDescent="0.2">
      <c r="A403" s="8">
        <v>394</v>
      </c>
      <c r="B403" s="9">
        <f>$I$3*'Punto de Medida'!C403</f>
        <v>383.60464808120003</v>
      </c>
      <c r="C403" s="20">
        <f>$I$4*'Punto de Medida'!D403</f>
        <v>3214.2057708200005</v>
      </c>
      <c r="D403" s="9">
        <f ca="1">IF($I$13="SI",B403,'Energía Transada'!B403*'Energía Transada'!$I$15)</f>
        <v>383.60464808120003</v>
      </c>
      <c r="E403" s="20">
        <f ca="1">IF($I$13="SI",'Energía Transada'!C403*'Energía Transada'!$I$16,0)</f>
        <v>2483.0616046314758</v>
      </c>
    </row>
    <row r="404" spans="1:5" x14ac:dyDescent="0.2">
      <c r="A404" s="8">
        <v>395</v>
      </c>
      <c r="B404" s="9">
        <f>$I$3*'Punto de Medida'!C404</f>
        <v>201.66541504200003</v>
      </c>
      <c r="C404" s="20">
        <f>$I$4*'Punto de Medida'!D404</f>
        <v>2365.7667424599999</v>
      </c>
      <c r="D404" s="9">
        <f ca="1">IF($I$13="SI",B404,'Energía Transada'!B404*'Energía Transada'!$I$15)</f>
        <v>201.66541504200003</v>
      </c>
      <c r="E404" s="20">
        <f ca="1">IF($I$13="SI",'Energía Transada'!C404*'Energía Transada'!$I$16,0)</f>
        <v>1827.6193195365518</v>
      </c>
    </row>
    <row r="405" spans="1:5" x14ac:dyDescent="0.2">
      <c r="A405" s="8">
        <v>396</v>
      </c>
      <c r="B405" s="9">
        <f>$I$3*'Punto de Medida'!C405</f>
        <v>0</v>
      </c>
      <c r="C405" s="20">
        <f>$I$4*'Punto de Medida'!D405</f>
        <v>2439.6084823000001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1884.6640771188002</v>
      </c>
    </row>
    <row r="406" spans="1:5" x14ac:dyDescent="0.2">
      <c r="A406" s="8">
        <v>397</v>
      </c>
      <c r="B406" s="9">
        <f>$I$3*'Punto de Medida'!C406</f>
        <v>0</v>
      </c>
      <c r="C406" s="20">
        <f>$I$4*'Punto de Medida'!D406</f>
        <v>2785.1579338000001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2151.6104510288378</v>
      </c>
    </row>
    <row r="407" spans="1:5" x14ac:dyDescent="0.2">
      <c r="A407" s="8">
        <v>398</v>
      </c>
      <c r="B407" s="9">
        <f>$I$3*'Punto de Medida'!C407</f>
        <v>0</v>
      </c>
      <c r="C407" s="20">
        <f>$I$4*'Punto de Medida'!D407</f>
        <v>3568.83217328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2757.020170673241</v>
      </c>
    </row>
    <row r="408" spans="1:5" x14ac:dyDescent="0.2">
      <c r="A408" s="8">
        <v>399</v>
      </c>
      <c r="B408" s="9">
        <f>$I$3*'Punto de Medida'!C408</f>
        <v>4.5994494000000004E-2</v>
      </c>
      <c r="C408" s="20">
        <f>$I$4*'Punto de Medida'!D408</f>
        <v>4046.9990704000002</v>
      </c>
      <c r="D408" s="9">
        <f ca="1">IF($I$13="SI",B408,'Energía Transada'!B408*'Energía Transada'!$I$15)</f>
        <v>4.5994494000000004E-2</v>
      </c>
      <c r="E408" s="20">
        <f ca="1">IF($I$13="SI",'Energía Transada'!C408*'Energía Transada'!$I$16,0)</f>
        <v>3126.4171376077929</v>
      </c>
    </row>
    <row r="409" spans="1:5" x14ac:dyDescent="0.2">
      <c r="A409" s="8">
        <v>400</v>
      </c>
      <c r="B409" s="9">
        <f>$I$3*'Punto de Medida'!C409</f>
        <v>0.90915049680000004</v>
      </c>
      <c r="C409" s="20">
        <f>$I$4*'Punto de Medida'!D409</f>
        <v>3601.11968634</v>
      </c>
      <c r="D409" s="9">
        <f ca="1">IF($I$13="SI",B409,'Energía Transada'!B409*'Energía Transada'!$I$15)</f>
        <v>0.90915049680000004</v>
      </c>
      <c r="E409" s="20">
        <f ca="1">IF($I$13="SI",'Energía Transada'!C409*'Energía Transada'!$I$16,0)</f>
        <v>2781.9631549451751</v>
      </c>
    </row>
    <row r="410" spans="1:5" x14ac:dyDescent="0.2">
      <c r="A410" s="8">
        <v>401</v>
      </c>
      <c r="B410" s="9">
        <f>$I$3*'Punto de Medida'!C410</f>
        <v>61.453979605200004</v>
      </c>
      <c r="C410" s="20">
        <f>$I$4*'Punto de Medida'!D410</f>
        <v>3443.0185053</v>
      </c>
      <c r="D410" s="9">
        <f ca="1">IF($I$13="SI",B410,'Energía Transada'!B410*'Energía Transada'!$I$15)</f>
        <v>61.453979605200004</v>
      </c>
      <c r="E410" s="20">
        <f ca="1">IF($I$13="SI",'Energía Transada'!C410*'Energía Transada'!$I$16,0)</f>
        <v>2659.8256814046554</v>
      </c>
    </row>
    <row r="411" spans="1:5" x14ac:dyDescent="0.2">
      <c r="A411" s="8">
        <v>402</v>
      </c>
      <c r="B411" s="9">
        <f>$I$3*'Punto de Medida'!C411</f>
        <v>1031.44249754</v>
      </c>
      <c r="C411" s="20">
        <f>$I$4*'Punto de Medida'!D411</f>
        <v>3486.1378989800005</v>
      </c>
      <c r="D411" s="9">
        <f ca="1">IF($I$13="SI",B411,'Energía Transada'!B411*'Energía Transada'!$I$15)</f>
        <v>1031.44249754</v>
      </c>
      <c r="E411" s="20">
        <f ca="1">IF($I$13="SI",'Energía Transada'!C411*'Energía Transada'!$I$16,0)</f>
        <v>2693.1365888250239</v>
      </c>
    </row>
    <row r="412" spans="1:5" x14ac:dyDescent="0.2">
      <c r="A412" s="8">
        <v>403</v>
      </c>
      <c r="B412" s="9">
        <f>$I$3*'Punto de Medida'!C412</f>
        <v>1316.9005247216</v>
      </c>
      <c r="C412" s="20">
        <f>$I$4*'Punto de Medida'!D412</f>
        <v>4187.2163420999996</v>
      </c>
      <c r="D412" s="9">
        <f ca="1">IF($I$13="SI",B412,'Energía Transada'!B412*'Energía Transada'!$I$15)</f>
        <v>1316.9005247216</v>
      </c>
      <c r="E412" s="20">
        <f ca="1">IF($I$13="SI",'Energía Transada'!C412*'Energía Transada'!$I$16,0)</f>
        <v>3234.7388035152076</v>
      </c>
    </row>
    <row r="413" spans="1:5" x14ac:dyDescent="0.2">
      <c r="A413" s="8">
        <v>404</v>
      </c>
      <c r="B413" s="9">
        <f>$I$3*'Punto de Medida'!C413</f>
        <v>1206.0872687863998</v>
      </c>
      <c r="C413" s="20">
        <f>$I$4*'Punto de Medida'!D413</f>
        <v>3992.2134678799998</v>
      </c>
      <c r="D413" s="9">
        <f ca="1">IF($I$13="SI",B413,'Energía Transada'!B413*'Energía Transada'!$I$15)</f>
        <v>1206.0872687863998</v>
      </c>
      <c r="E413" s="20">
        <f ca="1">IF($I$13="SI",'Energía Transada'!C413*'Energía Transada'!$I$16,0)</f>
        <v>3084.0937657381355</v>
      </c>
    </row>
    <row r="414" spans="1:5" x14ac:dyDescent="0.2">
      <c r="A414" s="8">
        <v>405</v>
      </c>
      <c r="B414" s="9">
        <f>$I$3*'Punto de Medida'!C414</f>
        <v>1332.8056218567999</v>
      </c>
      <c r="C414" s="20">
        <f>$I$4*'Punto de Medida'!D414</f>
        <v>2738.3621925000002</v>
      </c>
      <c r="D414" s="9">
        <f ca="1">IF($I$13="SI",B414,'Energía Transada'!B414*'Energía Transada'!$I$15)</f>
        <v>1332.8056218567999</v>
      </c>
      <c r="E414" s="20">
        <f ca="1">IF($I$13="SI",'Energía Transada'!C414*'Energía Transada'!$I$16,0)</f>
        <v>2115.459464823417</v>
      </c>
    </row>
    <row r="415" spans="1:5" x14ac:dyDescent="0.2">
      <c r="A415" s="8">
        <v>406</v>
      </c>
      <c r="B415" s="9">
        <f>$I$3*'Punto de Medida'!C415</f>
        <v>1469.9350606304001</v>
      </c>
      <c r="C415" s="20">
        <f>$I$4*'Punto de Medida'!D415</f>
        <v>2493.7161627400001</v>
      </c>
      <c r="D415" s="9">
        <f ca="1">IF($I$13="SI",B415,'Energía Transada'!B415*'Energía Transada'!$I$15)</f>
        <v>1469.9350606304001</v>
      </c>
      <c r="E415" s="20">
        <f ca="1">IF($I$13="SI",'Energía Transada'!C415*'Energía Transada'!$I$16,0)</f>
        <v>1926.4637356957176</v>
      </c>
    </row>
    <row r="416" spans="1:5" x14ac:dyDescent="0.2">
      <c r="A416" s="8">
        <v>407</v>
      </c>
      <c r="B416" s="9">
        <f>$I$3*'Punto de Medida'!C416</f>
        <v>1021.7092716740001</v>
      </c>
      <c r="C416" s="20">
        <f>$I$4*'Punto de Medida'!D416</f>
        <v>2105.2498893799998</v>
      </c>
      <c r="D416" s="9">
        <f ca="1">IF($I$13="SI",B416,'Energía Transada'!B416*'Energía Transada'!$I$15)</f>
        <v>1021.7092716740001</v>
      </c>
      <c r="E416" s="20">
        <f ca="1">IF($I$13="SI",'Energía Transada'!C416*'Energía Transada'!$I$16,0)</f>
        <v>1626.362946620098</v>
      </c>
    </row>
    <row r="417" spans="1:5" x14ac:dyDescent="0.2">
      <c r="A417" s="8">
        <v>408</v>
      </c>
      <c r="B417" s="9">
        <f>$I$3*'Punto de Medida'!C417</f>
        <v>689.17666286559995</v>
      </c>
      <c r="C417" s="20">
        <f>$I$4*'Punto de Medida'!D417</f>
        <v>1471.3637215199999</v>
      </c>
      <c r="D417" s="9">
        <f ca="1">IF($I$13="SI",B417,'Energía Transada'!B417*'Energía Transada'!$I$15)</f>
        <v>689.17666286559995</v>
      </c>
      <c r="E417" s="20">
        <f ca="1">IF($I$13="SI",'Energía Transada'!C417*'Energía Transada'!$I$16,0)</f>
        <v>1136.668596802974</v>
      </c>
    </row>
    <row r="418" spans="1:5" x14ac:dyDescent="0.2">
      <c r="A418" s="8">
        <v>409</v>
      </c>
      <c r="B418" s="9">
        <f>$I$3*'Punto de Medida'!C418</f>
        <v>0</v>
      </c>
      <c r="C418" s="20">
        <f>$I$4*'Punto de Medida'!D418</f>
        <v>1591.6859435400002</v>
      </c>
      <c r="D418" s="9">
        <f ca="1">IF($I$13="SI",B418,'Energía Transada'!B418*'Energía Transada'!$I$15)</f>
        <v>0</v>
      </c>
      <c r="E418" s="20">
        <f ca="1">IF($I$13="SI",'Energía Transada'!C418*'Energía Transada'!$I$16,0)</f>
        <v>1229.6207943237896</v>
      </c>
    </row>
    <row r="419" spans="1:5" x14ac:dyDescent="0.2">
      <c r="A419" s="8">
        <v>410</v>
      </c>
      <c r="B419" s="9">
        <f>$I$3*'Punto de Medida'!C419</f>
        <v>0</v>
      </c>
      <c r="C419" s="20">
        <f>$I$4*'Punto de Medida'!D419</f>
        <v>1633.0633198</v>
      </c>
      <c r="D419" s="9">
        <f ca="1">IF($I$13="SI",B419,'Energía Transada'!B419*'Energía Transada'!$I$15)</f>
        <v>0</v>
      </c>
      <c r="E419" s="20">
        <f ca="1">IF($I$13="SI",'Energía Transada'!C419*'Energía Transada'!$I$16,0)</f>
        <v>1261.5859457849497</v>
      </c>
    </row>
    <row r="420" spans="1:5" x14ac:dyDescent="0.2">
      <c r="A420" s="8">
        <v>411</v>
      </c>
      <c r="B420" s="9">
        <f>$I$3*'Punto de Medida'!C420</f>
        <v>0</v>
      </c>
      <c r="C420" s="20">
        <f>$I$4*'Punto de Medida'!D420</f>
        <v>1199.7188759600001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926.81554625170099</v>
      </c>
    </row>
    <row r="421" spans="1:5" x14ac:dyDescent="0.2">
      <c r="A421" s="8">
        <v>412</v>
      </c>
      <c r="B421" s="9">
        <f>$I$3*'Punto de Medida'!C421</f>
        <v>0</v>
      </c>
      <c r="C421" s="20">
        <f>$I$4*'Punto de Medida'!D421</f>
        <v>2175.1301362999998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1680.3473428975497</v>
      </c>
    </row>
    <row r="422" spans="1:5" x14ac:dyDescent="0.2">
      <c r="A422" s="8">
        <v>413</v>
      </c>
      <c r="B422" s="9">
        <f>$I$3*'Punto de Medida'!C422</f>
        <v>0</v>
      </c>
      <c r="C422" s="20">
        <f>$I$4*'Punto de Medida'!D422</f>
        <v>2633.0876974600001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2034.1320467240766</v>
      </c>
    </row>
    <row r="423" spans="1:5" x14ac:dyDescent="0.2">
      <c r="A423" s="8">
        <v>414</v>
      </c>
      <c r="B423" s="9">
        <f>$I$3*'Punto de Medida'!C423</f>
        <v>0</v>
      </c>
      <c r="C423" s="20">
        <f>$I$4*'Punto de Medida'!D423</f>
        <v>2071.7579267000001</v>
      </c>
      <c r="D423" s="9">
        <f ca="1">IF($I$13="SI",B423,'Energía Transada'!B423*'Energía Transada'!$I$15)</f>
        <v>0</v>
      </c>
      <c r="E423" s="20">
        <f ca="1">IF($I$13="SI",'Energía Transada'!C423*'Energía Transada'!$I$16,0)</f>
        <v>1600.4894921731411</v>
      </c>
    </row>
    <row r="424" spans="1:5" x14ac:dyDescent="0.2">
      <c r="A424" s="8">
        <v>415</v>
      </c>
      <c r="B424" s="9">
        <f>$I$3*'Punto de Medida'!C424</f>
        <v>0</v>
      </c>
      <c r="C424" s="20">
        <f>$I$4*'Punto de Medida'!D424</f>
        <v>2052.81536108</v>
      </c>
      <c r="D424" s="9">
        <f ca="1">IF($I$13="SI",B424,'Energía Transada'!B424*'Energía Transada'!$I$15)</f>
        <v>0</v>
      </c>
      <c r="E424" s="20">
        <f ca="1">IF($I$13="SI",'Energía Transada'!C424*'Energía Transada'!$I$16,0)</f>
        <v>1585.8558436957335</v>
      </c>
    </row>
    <row r="425" spans="1:5" x14ac:dyDescent="0.2">
      <c r="A425" s="8">
        <v>416</v>
      </c>
      <c r="B425" s="9">
        <f>$I$3*'Punto de Medida'!C425</f>
        <v>0</v>
      </c>
      <c r="C425" s="20">
        <f>$I$4*'Punto de Medida'!D425</f>
        <v>1910.7104997199999</v>
      </c>
      <c r="D425" s="9">
        <f ca="1">IF($I$13="SI",B425,'Energía Transada'!B425*'Energía Transada'!$I$15)</f>
        <v>0</v>
      </c>
      <c r="E425" s="20">
        <f ca="1">IF($I$13="SI",'Energía Transada'!C425*'Energía Transada'!$I$16,0)</f>
        <v>1476.0759633041694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2984.1068092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2305.3038823191196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2864.1466458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2212.6313849550611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2363.6222935599999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1825.9626742853281</v>
      </c>
    </row>
    <row r="429" spans="1:5" x14ac:dyDescent="0.2">
      <c r="A429" s="8">
        <v>420</v>
      </c>
      <c r="B429" s="9">
        <f>$I$3*'Punto de Medida'!C429</f>
        <v>0</v>
      </c>
      <c r="C429" s="20">
        <f>$I$4*'Punto de Medida'!D429</f>
        <v>1894.9678112199999</v>
      </c>
      <c r="D429" s="9">
        <f ca="1">IF($I$13="SI",B429,'Energía Transada'!B429*'Energía Transada'!$I$15)</f>
        <v>0</v>
      </c>
      <c r="E429" s="20">
        <f ca="1">IF($I$13="SI",'Energía Transada'!C429*'Energía Transada'!$I$16,0)</f>
        <v>1463.9143071579135</v>
      </c>
    </row>
    <row r="430" spans="1:5" x14ac:dyDescent="0.2">
      <c r="A430" s="8">
        <v>421</v>
      </c>
      <c r="B430" s="9">
        <f>$I$3*'Punto de Medida'!C430</f>
        <v>0</v>
      </c>
      <c r="C430" s="20">
        <f>$I$4*'Punto de Medida'!D430</f>
        <v>2043.4175792799999</v>
      </c>
      <c r="D430" s="9">
        <f ca="1">IF($I$13="SI",B430,'Energía Transada'!B430*'Energía Transada'!$I$15)</f>
        <v>0</v>
      </c>
      <c r="E430" s="20">
        <f ca="1">IF($I$13="SI",'Energía Transada'!C430*'Energía Transada'!$I$16,0)</f>
        <v>1578.5958009915194</v>
      </c>
    </row>
    <row r="431" spans="1:5" x14ac:dyDescent="0.2">
      <c r="A431" s="8">
        <v>422</v>
      </c>
      <c r="B431" s="9">
        <f>$I$3*'Punto de Medida'!C431</f>
        <v>0</v>
      </c>
      <c r="C431" s="20">
        <f>$I$4*'Punto de Medida'!D431</f>
        <v>2069.3631336399999</v>
      </c>
      <c r="D431" s="9">
        <f ca="1">IF($I$13="SI",B431,'Energía Transada'!B431*'Energía Transada'!$I$15)</f>
        <v>0</v>
      </c>
      <c r="E431" s="20">
        <f ca="1">IF($I$13="SI",'Energía Transada'!C431*'Energía Transada'!$I$16,0)</f>
        <v>1598.6394492317995</v>
      </c>
    </row>
    <row r="432" spans="1:5" x14ac:dyDescent="0.2">
      <c r="A432" s="8">
        <v>423</v>
      </c>
      <c r="B432" s="9">
        <f>$I$3*'Punto de Medida'!C432</f>
        <v>0</v>
      </c>
      <c r="C432" s="20">
        <f>$I$4*'Punto de Medida'!D432</f>
        <v>2350.3009890799999</v>
      </c>
      <c r="D432" s="9">
        <f ca="1">IF($I$13="SI",B432,'Energía Transada'!B432*'Energía Transada'!$I$15)</f>
        <v>0</v>
      </c>
      <c r="E432" s="20">
        <f ca="1">IF($I$13="SI",'Energía Transada'!C432*'Energía Transada'!$I$16,0)</f>
        <v>1815.6716033221103</v>
      </c>
    </row>
    <row r="433" spans="1:5" x14ac:dyDescent="0.2">
      <c r="A433" s="8">
        <v>424</v>
      </c>
      <c r="B433" s="9">
        <f>$I$3*'Punto de Medida'!C433</f>
        <v>0</v>
      </c>
      <c r="C433" s="20">
        <f>$I$4*'Punto de Medida'!D433</f>
        <v>2723.9049941400003</v>
      </c>
      <c r="D433" s="9">
        <f ca="1">IF($I$13="SI",B433,'Energía Transada'!B433*'Energía Transada'!$I$15)</f>
        <v>0</v>
      </c>
      <c r="E433" s="20">
        <f ca="1">IF($I$13="SI",'Energía Transada'!C433*'Energía Transada'!$I$16,0)</f>
        <v>2104.2908848637408</v>
      </c>
    </row>
    <row r="434" spans="1:5" x14ac:dyDescent="0.2">
      <c r="A434" s="8">
        <v>425</v>
      </c>
      <c r="B434" s="9">
        <f>$I$3*'Punto de Medida'!C434</f>
        <v>0</v>
      </c>
      <c r="C434" s="20">
        <f>$I$4*'Punto de Medida'!D434</f>
        <v>2808.0033124000006</v>
      </c>
      <c r="D434" s="9">
        <f ca="1">IF($I$13="SI",B434,'Energía Transada'!B434*'Energía Transada'!$I$15)</f>
        <v>0</v>
      </c>
      <c r="E434" s="20">
        <f ca="1">IF($I$13="SI",'Energía Transada'!C434*'Energía Transada'!$I$16,0)</f>
        <v>2169.2591289572761</v>
      </c>
    </row>
    <row r="435" spans="1:5" x14ac:dyDescent="0.2">
      <c r="A435" s="8">
        <v>426</v>
      </c>
      <c r="B435" s="9">
        <f>$I$3*'Punto de Medida'!C435</f>
        <v>0</v>
      </c>
      <c r="C435" s="20">
        <f>$I$4*'Punto de Medida'!D435</f>
        <v>3273.2182452199995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2528.6503502890237</v>
      </c>
    </row>
    <row r="436" spans="1:5" x14ac:dyDescent="0.2">
      <c r="A436" s="8">
        <v>427</v>
      </c>
      <c r="B436" s="9">
        <f>$I$3*'Punto de Medida'!C436</f>
        <v>0</v>
      </c>
      <c r="C436" s="20">
        <f>$I$4*'Punto de Medida'!D436</f>
        <v>2619.3196530599998</v>
      </c>
      <c r="D436" s="9">
        <f ca="1">IF($I$13="SI",B436,'Energía Transada'!B436*'Energía Transada'!$I$15)</f>
        <v>0</v>
      </c>
      <c r="E436" s="20">
        <f ca="1">IF($I$13="SI",'Energía Transada'!C436*'Energía Transada'!$I$16,0)</f>
        <v>2023.4958569907167</v>
      </c>
    </row>
    <row r="437" spans="1:5" x14ac:dyDescent="0.2">
      <c r="A437" s="8">
        <v>428</v>
      </c>
      <c r="B437" s="9">
        <f>$I$3*'Punto de Medida'!C437</f>
        <v>0</v>
      </c>
      <c r="C437" s="20">
        <f>$I$4*'Punto de Medida'!D437</f>
        <v>2179.1678939799999</v>
      </c>
      <c r="D437" s="9">
        <f ca="1">IF($I$13="SI",B437,'Energía Transada'!B437*'Energía Transada'!$I$15)</f>
        <v>0</v>
      </c>
      <c r="E437" s="20">
        <f ca="1">IF($I$13="SI",'Energía Transada'!C437*'Energía Transada'!$I$16,0)</f>
        <v>1683.4666208090744</v>
      </c>
    </row>
    <row r="438" spans="1:5" x14ac:dyDescent="0.2">
      <c r="A438" s="8">
        <v>429</v>
      </c>
      <c r="B438" s="9">
        <f>$I$3*'Punto de Medida'!C438</f>
        <v>0</v>
      </c>
      <c r="C438" s="20">
        <f>$I$4*'Punto de Medida'!D438</f>
        <v>2795.5067109200004</v>
      </c>
      <c r="D438" s="9">
        <f ca="1">IF($I$13="SI",B438,'Energía Transada'!B438*'Energía Transada'!$I$15)</f>
        <v>0</v>
      </c>
      <c r="E438" s="20">
        <f ca="1">IF($I$13="SI",'Energía Transada'!C438*'Energía Transada'!$I$16,0)</f>
        <v>2159.6051635499985</v>
      </c>
    </row>
    <row r="439" spans="1:5" x14ac:dyDescent="0.2">
      <c r="A439" s="8">
        <v>430</v>
      </c>
      <c r="B439" s="9">
        <f>$I$3*'Punto de Medida'!C439</f>
        <v>0</v>
      </c>
      <c r="C439" s="20">
        <f>$I$4*'Punto de Medida'!D439</f>
        <v>3881.5834591600001</v>
      </c>
      <c r="D439" s="9">
        <f ca="1">IF($I$13="SI",B439,'Energía Transada'!B439*'Energía Transada'!$I$15)</f>
        <v>0</v>
      </c>
      <c r="E439" s="20">
        <f ca="1">IF($I$13="SI",'Energía Transada'!C439*'Energía Transada'!$I$16,0)</f>
        <v>2998.6290672839987</v>
      </c>
    </row>
    <row r="440" spans="1:5" x14ac:dyDescent="0.2">
      <c r="A440" s="8">
        <v>431</v>
      </c>
      <c r="B440" s="9">
        <f>$I$3*'Punto de Medida'!C440</f>
        <v>0</v>
      </c>
      <c r="C440" s="20">
        <f>$I$4*'Punto de Medida'!D440</f>
        <v>3858.0987035800003</v>
      </c>
      <c r="D440" s="9">
        <f ca="1">IF($I$13="SI",B440,'Energía Transada'!B440*'Energía Transada'!$I$15)</f>
        <v>0</v>
      </c>
      <c r="E440" s="20">
        <f ca="1">IF($I$13="SI",'Energía Transada'!C440*'Energía Transada'!$I$16,0)</f>
        <v>2980.486453203639</v>
      </c>
    </row>
    <row r="441" spans="1:5" x14ac:dyDescent="0.2">
      <c r="A441" s="8">
        <v>432</v>
      </c>
      <c r="B441" s="9">
        <f>$I$3*'Punto de Medida'!C441</f>
        <v>0</v>
      </c>
      <c r="C441" s="20">
        <f>$I$4*'Punto de Medida'!D441</f>
        <v>3854.9911430800003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2978.0857779787762</v>
      </c>
    </row>
    <row r="442" spans="1:5" x14ac:dyDescent="0.2">
      <c r="A442" s="8">
        <v>433</v>
      </c>
      <c r="B442" s="9">
        <f>$I$3*'Punto de Medida'!C442</f>
        <v>0</v>
      </c>
      <c r="C442" s="20">
        <f>$I$4*'Punto de Medida'!D442</f>
        <v>3598.6452677999996</v>
      </c>
      <c r="D442" s="9">
        <f ca="1">IF($I$13="SI",B442,'Energía Transada'!B442*'Energía Transada'!$I$15)</f>
        <v>0</v>
      </c>
      <c r="E442" s="20">
        <f ca="1">IF($I$13="SI",'Energía Transada'!C442*'Energía Transada'!$I$16,0)</f>
        <v>2780.0515991492639</v>
      </c>
    </row>
    <row r="443" spans="1:5" x14ac:dyDescent="0.2">
      <c r="A443" s="8">
        <v>434</v>
      </c>
      <c r="B443" s="9">
        <f>$I$3*'Punto de Medida'!C443</f>
        <v>0</v>
      </c>
      <c r="C443" s="20">
        <f>$I$4*'Punto de Medida'!D443</f>
        <v>3235.7544421399998</v>
      </c>
      <c r="D443" s="9">
        <f ca="1">IF($I$13="SI",B443,'Energía Transada'!B443*'Energía Transada'!$I$15)</f>
        <v>0</v>
      </c>
      <c r="E443" s="20">
        <f ca="1">IF($I$13="SI",'Energía Transada'!C443*'Energía Transada'!$I$16,0)</f>
        <v>2499.7085408268094</v>
      </c>
    </row>
    <row r="444" spans="1:5" x14ac:dyDescent="0.2">
      <c r="A444" s="8">
        <v>435</v>
      </c>
      <c r="B444" s="9">
        <f>$I$3*'Punto de Medida'!C444</f>
        <v>0</v>
      </c>
      <c r="C444" s="20">
        <f>$I$4*'Punto de Medida'!D444</f>
        <v>3104.2314857399997</v>
      </c>
      <c r="D444" s="9">
        <f ca="1">IF($I$13="SI",B444,'Energía Transada'!B444*'Energía Transada'!$I$15)</f>
        <v>0</v>
      </c>
      <c r="E444" s="20">
        <f ca="1">IF($I$13="SI",'Energía Transada'!C444*'Energía Transada'!$I$16,0)</f>
        <v>2398.1034705698598</v>
      </c>
    </row>
    <row r="445" spans="1:5" x14ac:dyDescent="0.2">
      <c r="A445" s="8">
        <v>436</v>
      </c>
      <c r="B445" s="9">
        <f>$I$3*'Punto de Medida'!C445</f>
        <v>0</v>
      </c>
      <c r="C445" s="20">
        <f>$I$4*'Punto de Medida'!D445</f>
        <v>3096.0127860200005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2391.7543009242836</v>
      </c>
    </row>
    <row r="446" spans="1:5" x14ac:dyDescent="0.2">
      <c r="A446" s="8">
        <v>437</v>
      </c>
      <c r="B446" s="9">
        <f>$I$3*'Punto de Medida'!C446</f>
        <v>0</v>
      </c>
      <c r="C446" s="20">
        <f>$I$4*'Punto de Medida'!D446</f>
        <v>3059.4208686799998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2363.486046971263</v>
      </c>
    </row>
    <row r="447" spans="1:5" x14ac:dyDescent="0.2">
      <c r="A447" s="8">
        <v>438</v>
      </c>
      <c r="B447" s="9">
        <f>$I$3*'Punto de Medida'!C447</f>
        <v>0</v>
      </c>
      <c r="C447" s="20">
        <f>$I$4*'Punto de Medida'!D447</f>
        <v>2368.40132584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1829.6546070388231</v>
      </c>
    </row>
    <row r="448" spans="1:5" x14ac:dyDescent="0.2">
      <c r="A448" s="8">
        <v>439</v>
      </c>
      <c r="B448" s="9">
        <f>$I$3*'Punto de Medida'!C448</f>
        <v>0</v>
      </c>
      <c r="C448" s="20">
        <f>$I$4*'Punto de Medida'!D448</f>
        <v>3151.8241893599998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2434.8701318994731</v>
      </c>
    </row>
    <row r="449" spans="1:5" x14ac:dyDescent="0.2">
      <c r="A449" s="8">
        <v>440</v>
      </c>
      <c r="B449" s="9">
        <f>$I$3*'Punto de Medida'!C449</f>
        <v>0</v>
      </c>
      <c r="C449" s="20">
        <f>$I$4*'Punto de Medida'!D449</f>
        <v>2682.6963171800003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2072.456058212013</v>
      </c>
    </row>
    <row r="450" spans="1:5" x14ac:dyDescent="0.2">
      <c r="A450" s="8">
        <v>441</v>
      </c>
      <c r="B450" s="9">
        <f>$I$3*'Punto de Medida'!C450</f>
        <v>0</v>
      </c>
      <c r="C450" s="20">
        <f>$I$4*'Punto de Medida'!D450</f>
        <v>1272.5988013200001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983.11727592088039</v>
      </c>
    </row>
    <row r="451" spans="1:5" x14ac:dyDescent="0.2">
      <c r="A451" s="8">
        <v>442</v>
      </c>
      <c r="B451" s="9">
        <f>$I$3*'Punto de Medida'!C451</f>
        <v>0</v>
      </c>
      <c r="C451" s="20">
        <f>$I$4*'Punto de Medida'!D451</f>
        <v>1558.8048359400002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1204.2192420832537</v>
      </c>
    </row>
    <row r="452" spans="1:5" x14ac:dyDescent="0.2">
      <c r="A452" s="8">
        <v>443</v>
      </c>
      <c r="B452" s="9">
        <f>$I$3*'Punto de Medida'!C452</f>
        <v>0</v>
      </c>
      <c r="C452" s="20">
        <f>$I$4*'Punto de Medida'!D452</f>
        <v>1073.9406576800002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829.64844284302671</v>
      </c>
    </row>
    <row r="453" spans="1:5" x14ac:dyDescent="0.2">
      <c r="A453" s="8">
        <v>444</v>
      </c>
      <c r="B453" s="9">
        <f>$I$3*'Punto de Medida'!C453</f>
        <v>0</v>
      </c>
      <c r="C453" s="20">
        <f>$I$4*'Punto de Medida'!D453</f>
        <v>335.28703928279998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259.01838063133425</v>
      </c>
    </row>
    <row r="454" spans="1:5" x14ac:dyDescent="0.2">
      <c r="A454" s="8">
        <v>445</v>
      </c>
      <c r="B454" s="9">
        <f>$I$3*'Punto de Medida'!C454</f>
        <v>0</v>
      </c>
      <c r="C454" s="20">
        <f>$I$4*'Punto de Medida'!D454</f>
        <v>52.495275082799999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40.554031470553227</v>
      </c>
    </row>
    <row r="455" spans="1:5" x14ac:dyDescent="0.2">
      <c r="A455" s="8">
        <v>446</v>
      </c>
      <c r="B455" s="9">
        <f>$I$3*'Punto de Medida'!C455</f>
        <v>0</v>
      </c>
      <c r="C455" s="20">
        <f>$I$4*'Punto de Medida'!D455</f>
        <v>3.8289361000000001E-2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2.9579575467166993E-2</v>
      </c>
    </row>
    <row r="456" spans="1:5" x14ac:dyDescent="0.2">
      <c r="A456" s="8">
        <v>447</v>
      </c>
      <c r="B456" s="9">
        <f>$I$3*'Punto de Medida'!C456</f>
        <v>0</v>
      </c>
      <c r="C456" s="20">
        <f>$I$4*'Punto de Medida'!D456</f>
        <v>0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$I$3*'Punto de Medida'!C457</f>
        <v>0</v>
      </c>
      <c r="C457" s="20">
        <f>$I$4*'Punto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$I$3*'Punto de Medida'!C458</f>
        <v>0</v>
      </c>
      <c r="C458" s="20">
        <f>$I$4*'Punto de Medida'!D458</f>
        <v>5.9271013999999999E-3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4.5788474548543951E-3</v>
      </c>
    </row>
    <row r="459" spans="1:5" x14ac:dyDescent="0.2">
      <c r="A459" s="8">
        <v>450</v>
      </c>
      <c r="B459" s="9">
        <f>$I$3*'Punto de Medida'!C459</f>
        <v>0</v>
      </c>
      <c r="C459" s="20">
        <f>$I$4*'Punto de Medida'!D459</f>
        <v>1.3289731400000001E-2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1.0266679897966405E-2</v>
      </c>
    </row>
    <row r="460" spans="1:5" x14ac:dyDescent="0.2">
      <c r="A460" s="8">
        <v>451</v>
      </c>
      <c r="B460" s="9">
        <f>$I$3*'Punto de Medida'!C460</f>
        <v>0</v>
      </c>
      <c r="C460" s="20">
        <f>$I$4*'Punto de Medida'!D460</f>
        <v>5.617580856800001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4.3397343950615479</v>
      </c>
    </row>
    <row r="461" spans="1:5" x14ac:dyDescent="0.2">
      <c r="A461" s="8">
        <v>452</v>
      </c>
      <c r="B461" s="9">
        <f>$I$3*'Punto de Medida'!C461</f>
        <v>0</v>
      </c>
      <c r="C461" s="20">
        <f>$I$4*'Punto de Medida'!D461</f>
        <v>159.8274770708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123.47108429787143</v>
      </c>
    </row>
    <row r="462" spans="1:5" x14ac:dyDescent="0.2">
      <c r="A462" s="8">
        <v>453</v>
      </c>
      <c r="B462" s="9">
        <f>$I$3*'Punto de Medida'!C462</f>
        <v>0</v>
      </c>
      <c r="C462" s="20">
        <f>$I$4*'Punto de Medida'!D462</f>
        <v>1319.7587680199999</v>
      </c>
      <c r="D462" s="9">
        <f ca="1">IF($I$13="SI",B462,'Energía Transada'!B462*'Energía Transada'!$I$15)</f>
        <v>0</v>
      </c>
      <c r="E462" s="20">
        <f ca="1">IF($I$13="SI",'Energía Transada'!C462*'Energía Transada'!$I$16,0)</f>
        <v>1019.5496361796929</v>
      </c>
    </row>
    <row r="463" spans="1:5" x14ac:dyDescent="0.2">
      <c r="A463" s="8">
        <v>454</v>
      </c>
      <c r="B463" s="9">
        <f>$I$3*'Punto de Medida'!C463</f>
        <v>0</v>
      </c>
      <c r="C463" s="20">
        <f>$I$4*'Punto de Medida'!D463</f>
        <v>2009.9087245600003</v>
      </c>
      <c r="D463" s="9">
        <f ca="1">IF($I$13="SI",B463,'Energía Transada'!B463*'Energía Transada'!$I$15)</f>
        <v>0</v>
      </c>
      <c r="E463" s="20">
        <f ca="1">IF($I$13="SI",'Energía Transada'!C463*'Energía Transada'!$I$16,0)</f>
        <v>1552.7092969830414</v>
      </c>
    </row>
    <row r="464" spans="1:5" x14ac:dyDescent="0.2">
      <c r="A464" s="8">
        <v>455</v>
      </c>
      <c r="B464" s="9">
        <f>$I$3*'Punto de Medida'!C464</f>
        <v>385.95975600000003</v>
      </c>
      <c r="C464" s="20">
        <f>$I$4*'Punto de Medida'!D464</f>
        <v>2273.9178521399999</v>
      </c>
      <c r="D464" s="9">
        <f ca="1">IF($I$13="SI",B464,'Energía Transada'!B464*'Energía Transada'!$I$15)</f>
        <v>385.95975600000003</v>
      </c>
      <c r="E464" s="20">
        <f ca="1">IF($I$13="SI",'Energía Transada'!C464*'Energía Transada'!$I$16,0)</f>
        <v>1756.6635471799436</v>
      </c>
    </row>
    <row r="465" spans="1:5" x14ac:dyDescent="0.2">
      <c r="A465" s="8">
        <v>456</v>
      </c>
      <c r="B465" s="9">
        <f>$I$3*'Punto de Medida'!C465</f>
        <v>1702.8863124000002</v>
      </c>
      <c r="C465" s="20">
        <f>$I$4*'Punto de Medida'!D465</f>
        <v>2802.2687448799998</v>
      </c>
      <c r="D465" s="9">
        <f ca="1">IF($I$13="SI",B465,'Energía Transada'!B465*'Energía Transada'!$I$15)</f>
        <v>1702.8863124000002</v>
      </c>
      <c r="E465" s="20">
        <f ca="1">IF($I$13="SI",'Energía Transada'!C465*'Energía Transada'!$I$16,0)</f>
        <v>2164.8290191748374</v>
      </c>
    </row>
    <row r="466" spans="1:5" x14ac:dyDescent="0.2">
      <c r="A466" s="8">
        <v>457</v>
      </c>
      <c r="B466" s="9">
        <f>$I$3*'Punto de Medida'!C466</f>
        <v>2117.3837412000003</v>
      </c>
      <c r="C466" s="20">
        <f>$I$4*'Punto de Medida'!D466</f>
        <v>2661.4823912599995</v>
      </c>
      <c r="D466" s="9">
        <f ca="1">IF($I$13="SI",B466,'Energía Transada'!B466*'Energía Transada'!$I$15)</f>
        <v>2117.3837412000003</v>
      </c>
      <c r="E466" s="20">
        <f ca="1">IF($I$13="SI",'Energía Transada'!C466*'Energía Transada'!$I$16,0)</f>
        <v>2056.0677219661939</v>
      </c>
    </row>
    <row r="467" spans="1:5" x14ac:dyDescent="0.2">
      <c r="A467" s="8">
        <v>458</v>
      </c>
      <c r="B467" s="9">
        <f>$I$3*'Punto de Medida'!C467</f>
        <v>2073.4422800000002</v>
      </c>
      <c r="C467" s="20">
        <f>$I$4*'Punto de Medida'!D467</f>
        <v>2425.7349879399994</v>
      </c>
      <c r="D467" s="9">
        <f ca="1">IF($I$13="SI",B467,'Energía Transada'!B467*'Energía Transada'!$I$15)</f>
        <v>2073.4422800000002</v>
      </c>
      <c r="E467" s="20">
        <f ca="1">IF($I$13="SI",'Energía Transada'!C467*'Energía Transada'!$I$16,0)</f>
        <v>1873.9464244158742</v>
      </c>
    </row>
    <row r="468" spans="1:5" x14ac:dyDescent="0.2">
      <c r="A468" s="8">
        <v>459</v>
      </c>
      <c r="B468" s="9">
        <f>$I$3*'Punto de Medida'!C468</f>
        <v>1295.1007501068002</v>
      </c>
      <c r="C468" s="20">
        <f>$I$4*'Punto de Medida'!D468</f>
        <v>2274.6234411999999</v>
      </c>
      <c r="D468" s="9">
        <f ca="1">IF($I$13="SI",B468,'Energía Transada'!B468*'Energía Transada'!$I$15)</f>
        <v>1295.1007501068002</v>
      </c>
      <c r="E468" s="20">
        <f ca="1">IF($I$13="SI",'Energía Transada'!C468*'Energía Transada'!$I$16,0)</f>
        <v>1757.2086339691716</v>
      </c>
    </row>
    <row r="469" spans="1:5" x14ac:dyDescent="0.2">
      <c r="A469" s="8">
        <v>460</v>
      </c>
      <c r="B469" s="9">
        <f>$I$3*'Punto de Medida'!C469</f>
        <v>1105.268582054</v>
      </c>
      <c r="C469" s="20">
        <f>$I$4*'Punto de Medida'!D469</f>
        <v>2008.8624204000002</v>
      </c>
      <c r="D469" s="9">
        <f ca="1">IF($I$13="SI",B469,'Energía Transada'!B469*'Energía Transada'!$I$15)</f>
        <v>1105.268582054</v>
      </c>
      <c r="E469" s="20">
        <f ca="1">IF($I$13="SI",'Energía Transada'!C469*'Energía Transada'!$I$16,0)</f>
        <v>1551.9009984882628</v>
      </c>
    </row>
    <row r="470" spans="1:5" x14ac:dyDescent="0.2">
      <c r="A470" s="8">
        <v>461</v>
      </c>
      <c r="B470" s="9">
        <f>$I$3*'Punto de Medida'!C470</f>
        <v>595.94842481720002</v>
      </c>
      <c r="C470" s="20">
        <f>$I$4*'Punto de Medida'!D470</f>
        <v>3161.9121716600002</v>
      </c>
      <c r="D470" s="9">
        <f ca="1">IF($I$13="SI",B470,'Energía Transada'!B470*'Energía Transada'!$I$15)</f>
        <v>595.94842481720002</v>
      </c>
      <c r="E470" s="20">
        <f ca="1">IF($I$13="SI",'Energía Transada'!C470*'Energía Transada'!$I$16,0)</f>
        <v>2442.6633733106919</v>
      </c>
    </row>
    <row r="471" spans="1:5" x14ac:dyDescent="0.2">
      <c r="A471" s="8">
        <v>462</v>
      </c>
      <c r="B471" s="9">
        <f>$I$3*'Punto de Medida'!C471</f>
        <v>440.68515349040001</v>
      </c>
      <c r="C471" s="20">
        <f>$I$4*'Punto de Medida'!D471</f>
        <v>2961.1354478200001</v>
      </c>
      <c r="D471" s="9">
        <f ca="1">IF($I$13="SI",B471,'Energía Transada'!B471*'Energía Transada'!$I$15)</f>
        <v>440.68515349040001</v>
      </c>
      <c r="E471" s="20">
        <f ca="1">IF($I$13="SI",'Energía Transada'!C471*'Energía Transada'!$I$16,0)</f>
        <v>2287.5578792577662</v>
      </c>
    </row>
    <row r="472" spans="1:5" x14ac:dyDescent="0.2">
      <c r="A472" s="8">
        <v>463</v>
      </c>
      <c r="B472" s="9">
        <f>$I$3*'Punto de Medida'!C472</f>
        <v>647.54485603080002</v>
      </c>
      <c r="C472" s="20">
        <f>$I$4*'Punto de Medida'!D472</f>
        <v>2055.3837913400002</v>
      </c>
      <c r="D472" s="9">
        <f ca="1">IF($I$13="SI",B472,'Energía Transada'!B472*'Energía Transada'!$I$15)</f>
        <v>647.54485603080002</v>
      </c>
      <c r="E472" s="20">
        <f ca="1">IF($I$13="SI",'Energía Transada'!C472*'Energía Transada'!$I$16,0)</f>
        <v>1587.8400261089066</v>
      </c>
    </row>
    <row r="473" spans="1:5" x14ac:dyDescent="0.2">
      <c r="A473" s="8">
        <v>464</v>
      </c>
      <c r="B473" s="9">
        <f>$I$3*'Punto de Medida'!C473</f>
        <v>688.63480413000002</v>
      </c>
      <c r="C473" s="20">
        <f>$I$4*'Punto de Medida'!D473</f>
        <v>1743.0202411600001</v>
      </c>
      <c r="D473" s="9">
        <f ca="1">IF($I$13="SI",B473,'Energía Transada'!B473*'Energía Transada'!$I$15)</f>
        <v>688.63480413000002</v>
      </c>
      <c r="E473" s="20">
        <f ca="1">IF($I$13="SI",'Energía Transada'!C473*'Energía Transada'!$I$16,0)</f>
        <v>1346.530665899382</v>
      </c>
    </row>
    <row r="474" spans="1:5" x14ac:dyDescent="0.2">
      <c r="A474" s="8">
        <v>465</v>
      </c>
      <c r="B474" s="9">
        <f>$I$3*'Punto de Medida'!C474</f>
        <v>408.81585595760004</v>
      </c>
      <c r="C474" s="20">
        <f>$I$4*'Punto de Medida'!D474</f>
        <v>1523.2823056000002</v>
      </c>
      <c r="D474" s="9">
        <f ca="1">IF($I$13="SI",B474,'Energía Transada'!B474*'Energía Transada'!$I$15)</f>
        <v>408.81585595760004</v>
      </c>
      <c r="E474" s="20">
        <f ca="1">IF($I$13="SI",'Energía Transada'!C474*'Energía Transada'!$I$16,0)</f>
        <v>1176.7771187483472</v>
      </c>
    </row>
    <row r="475" spans="1:5" x14ac:dyDescent="0.2">
      <c r="A475" s="8">
        <v>466</v>
      </c>
      <c r="B475" s="9">
        <f>$I$3*'Punto de Medida'!C475</f>
        <v>11.114615257200001</v>
      </c>
      <c r="C475" s="20">
        <f>$I$4*'Punto de Medida'!D475</f>
        <v>1719.82533294</v>
      </c>
      <c r="D475" s="9">
        <f ca="1">IF($I$13="SI",B475,'Energía Transada'!B475*'Energía Transada'!$I$15)</f>
        <v>11.114615257200001</v>
      </c>
      <c r="E475" s="20">
        <f ca="1">IF($I$13="SI",'Energía Transada'!C475*'Energía Transada'!$I$16,0)</f>
        <v>1328.611966808334</v>
      </c>
    </row>
    <row r="476" spans="1:5" x14ac:dyDescent="0.2">
      <c r="A476" s="8">
        <v>467</v>
      </c>
      <c r="B476" s="9">
        <f>$I$3*'Punto de Medida'!C476</f>
        <v>1.8229706768</v>
      </c>
      <c r="C476" s="20">
        <f>$I$4*'Punto de Medida'!D476</f>
        <v>1730.30930534</v>
      </c>
      <c r="D476" s="9">
        <f ca="1">IF($I$13="SI",B476,'Energía Transada'!B476*'Energía Transada'!$I$15)</f>
        <v>1.8229706768</v>
      </c>
      <c r="E476" s="20">
        <f ca="1">IF($I$13="SI",'Energía Transada'!C476*'Energía Transada'!$I$16,0)</f>
        <v>1336.7111213698715</v>
      </c>
    </row>
    <row r="477" spans="1:5" x14ac:dyDescent="0.2">
      <c r="A477" s="8">
        <v>468</v>
      </c>
      <c r="B477" s="9">
        <f>$I$3*'Punto de Medida'!C477</f>
        <v>0.24413665640000001</v>
      </c>
      <c r="C477" s="20">
        <f>$I$4*'Punto de Medida'!D477</f>
        <v>1338.3244170999999</v>
      </c>
      <c r="D477" s="9">
        <f ca="1">IF($I$13="SI",B477,'Energía Transada'!B477*'Energía Transada'!$I$15)</f>
        <v>0.24413665640000001</v>
      </c>
      <c r="E477" s="20">
        <f ca="1">IF($I$13="SI",'Energía Transada'!C477*'Energía Transada'!$I$16,0)</f>
        <v>1033.8921063519895</v>
      </c>
    </row>
    <row r="478" spans="1:5" x14ac:dyDescent="0.2">
      <c r="A478" s="8">
        <v>469</v>
      </c>
      <c r="B478" s="9">
        <f>$I$3*'Punto de Medida'!C478</f>
        <v>6.0494252000000007E-3</v>
      </c>
      <c r="C478" s="20">
        <f>$I$4*'Punto de Medida'!D478</f>
        <v>1777.9647866199998</v>
      </c>
      <c r="D478" s="9">
        <f ca="1">IF($I$13="SI",B478,'Energía Transada'!B478*'Energía Transada'!$I$15)</f>
        <v>6.0494252000000007E-3</v>
      </c>
      <c r="E478" s="20">
        <f ca="1">IF($I$13="SI",'Energía Transada'!C478*'Energía Transada'!$I$16,0)</f>
        <v>1373.5262801536892</v>
      </c>
    </row>
    <row r="479" spans="1:5" x14ac:dyDescent="0.2">
      <c r="A479" s="8">
        <v>470</v>
      </c>
      <c r="B479" s="9">
        <f>$I$3*'Punto de Medida'!C479</f>
        <v>117.66422693479998</v>
      </c>
      <c r="C479" s="20">
        <f>$I$4*'Punto de Medida'!D479</f>
        <v>1866.0417551599999</v>
      </c>
      <c r="D479" s="9">
        <f ca="1">IF($I$13="SI",B479,'Energía Transada'!B479*'Energía Transada'!$I$15)</f>
        <v>117.66422693479998</v>
      </c>
      <c r="E479" s="20">
        <f ca="1">IF($I$13="SI",'Energía Transada'!C479*'Energía Transada'!$I$16,0)</f>
        <v>1441.5681400804772</v>
      </c>
    </row>
    <row r="480" spans="1:5" x14ac:dyDescent="0.2">
      <c r="A480" s="8">
        <v>471</v>
      </c>
      <c r="B480" s="9">
        <f>$I$3*'Punto de Medida'!C480</f>
        <v>418.47033384520006</v>
      </c>
      <c r="C480" s="20">
        <f>$I$4*'Punto de Medida'!D480</f>
        <v>1283.4718949799999</v>
      </c>
      <c r="D480" s="9">
        <f ca="1">IF($I$13="SI",B480,'Energía Transada'!B480*'Energía Transada'!$I$15)</f>
        <v>418.47033384520006</v>
      </c>
      <c r="E480" s="20">
        <f ca="1">IF($I$13="SI",'Energía Transada'!C480*'Energía Transada'!$I$16,0)</f>
        <v>991.51703726653295</v>
      </c>
    </row>
    <row r="481" spans="1:5" x14ac:dyDescent="0.2">
      <c r="A481" s="8">
        <v>472</v>
      </c>
      <c r="B481" s="9">
        <f>$I$3*'Punto de Medida'!C481</f>
        <v>660.52639707600008</v>
      </c>
      <c r="C481" s="20">
        <f>$I$4*'Punto de Medida'!D481</f>
        <v>793.64571682000008</v>
      </c>
      <c r="D481" s="9">
        <f ca="1">IF($I$13="SI",B481,'Energía Transada'!B481*'Energía Transada'!$I$15)</f>
        <v>660.52639707600008</v>
      </c>
      <c r="E481" s="20">
        <f ca="1">IF($I$13="SI",'Energía Transada'!C481*'Energía Transada'!$I$16,0)</f>
        <v>613.11295779710281</v>
      </c>
    </row>
    <row r="482" spans="1:5" x14ac:dyDescent="0.2">
      <c r="A482" s="8">
        <v>473</v>
      </c>
      <c r="B482" s="9">
        <f>$I$3*'Punto de Medida'!C482</f>
        <v>744.53254941520004</v>
      </c>
      <c r="C482" s="20">
        <f>$I$4*'Punto de Medida'!D482</f>
        <v>805.96067728000003</v>
      </c>
      <c r="D482" s="9">
        <f ca="1">IF($I$13="SI",B482,'Energía Transada'!B482*'Energía Transada'!$I$15)</f>
        <v>744.53254941520004</v>
      </c>
      <c r="E482" s="20">
        <f ca="1">IF($I$13="SI",'Energía Transada'!C482*'Energía Transada'!$I$16,0)</f>
        <v>622.62660056334664</v>
      </c>
    </row>
    <row r="483" spans="1:5" x14ac:dyDescent="0.2">
      <c r="A483" s="8">
        <v>474</v>
      </c>
      <c r="B483" s="9">
        <f>$I$3*'Punto de Medida'!C483</f>
        <v>1125.6119163744002</v>
      </c>
      <c r="C483" s="20">
        <f>$I$4*'Punto de Medida'!D483</f>
        <v>1330.45636724</v>
      </c>
      <c r="D483" s="9">
        <f ca="1">IF($I$13="SI",B483,'Energía Transada'!B483*'Energía Transada'!$I$15)</f>
        <v>1125.6119163744002</v>
      </c>
      <c r="E483" s="20">
        <f ca="1">IF($I$13="SI",'Energía Transada'!C483*'Energía Transada'!$I$16,0)</f>
        <v>1027.8138232849699</v>
      </c>
    </row>
    <row r="484" spans="1:5" x14ac:dyDescent="0.2">
      <c r="A484" s="8">
        <v>475</v>
      </c>
      <c r="B484" s="9">
        <f>$I$3*'Punto de Medida'!C484</f>
        <v>783.67842112560004</v>
      </c>
      <c r="C484" s="20">
        <f>$I$4*'Punto de Medida'!D484</f>
        <v>2441.0670789999999</v>
      </c>
      <c r="D484" s="9">
        <f ca="1">IF($I$13="SI",B484,'Energía Transada'!B484*'Energía Transada'!$I$15)</f>
        <v>783.67842112560004</v>
      </c>
      <c r="E484" s="20">
        <f ca="1">IF($I$13="SI",'Energía Transada'!C484*'Energía Transada'!$I$16,0)</f>
        <v>1885.7908828433408</v>
      </c>
    </row>
    <row r="485" spans="1:5" x14ac:dyDescent="0.2">
      <c r="A485" s="8">
        <v>476</v>
      </c>
      <c r="B485" s="9">
        <f>$I$3*'Punto de Medida'!C485</f>
        <v>540.99205851600004</v>
      </c>
      <c r="C485" s="20">
        <f>$I$4*'Punto de Medida'!D485</f>
        <v>2139.6429672200002</v>
      </c>
      <c r="D485" s="9">
        <f ca="1">IF($I$13="SI",B485,'Energía Transada'!B485*'Energía Transada'!$I$15)</f>
        <v>540.99205851600004</v>
      </c>
      <c r="E485" s="20">
        <f ca="1">IF($I$13="SI",'Energía Transada'!C485*'Energía Transada'!$I$16,0)</f>
        <v>1652.9325371002431</v>
      </c>
    </row>
    <row r="486" spans="1:5" x14ac:dyDescent="0.2">
      <c r="A486" s="8">
        <v>477</v>
      </c>
      <c r="B486" s="9">
        <f>$I$3*'Punto de Medida'!C486</f>
        <v>462.22834592480001</v>
      </c>
      <c r="C486" s="20">
        <f>$I$4*'Punto de Medida'!D486</f>
        <v>2459.0617594400001</v>
      </c>
      <c r="D486" s="9">
        <f ca="1">IF($I$13="SI",B486,'Energía Transada'!B486*'Energía Transada'!$I$15)</f>
        <v>462.22834592480001</v>
      </c>
      <c r="E486" s="20">
        <f ca="1">IF($I$13="SI",'Energía Transada'!C486*'Energía Transada'!$I$16,0)</f>
        <v>1899.6922641717611</v>
      </c>
    </row>
    <row r="487" spans="1:5" x14ac:dyDescent="0.2">
      <c r="A487" s="8">
        <v>478</v>
      </c>
      <c r="B487" s="9">
        <f>$I$3*'Punto de Medida'!C487</f>
        <v>1346.9982449196</v>
      </c>
      <c r="C487" s="20">
        <f>$I$4*'Punto de Medida'!D487</f>
        <v>2540.72675428</v>
      </c>
      <c r="D487" s="9">
        <f ca="1">IF($I$13="SI",B487,'Energía Transada'!B487*'Energía Transada'!$I$15)</f>
        <v>1346.9982449196</v>
      </c>
      <c r="E487" s="20">
        <f ca="1">IF($I$13="SI",'Energía Transada'!C487*'Energía Transada'!$I$16,0)</f>
        <v>1962.7806995701887</v>
      </c>
    </row>
    <row r="488" spans="1:5" x14ac:dyDescent="0.2">
      <c r="A488" s="8">
        <v>479</v>
      </c>
      <c r="B488" s="9">
        <f>$I$3*'Punto de Medida'!C488</f>
        <v>755.85385581160006</v>
      </c>
      <c r="C488" s="20">
        <f>$I$4*'Punto de Medida'!D488</f>
        <v>3444.7231715599996</v>
      </c>
      <c r="D488" s="9">
        <f ca="1">IF($I$13="SI",B488,'Energía Transada'!B488*'Energía Transada'!$I$15)</f>
        <v>755.85385581160006</v>
      </c>
      <c r="E488" s="20">
        <f ca="1">IF($I$13="SI",'Energía Transada'!C488*'Energía Transada'!$I$16,0)</f>
        <v>2661.1425825742517</v>
      </c>
    </row>
    <row r="489" spans="1:5" x14ac:dyDescent="0.2">
      <c r="A489" s="8">
        <v>480</v>
      </c>
      <c r="B489" s="9">
        <f>$I$3*'Punto de Medida'!C489</f>
        <v>768.57046600879994</v>
      </c>
      <c r="C489" s="20">
        <f>$I$4*'Punto de Medida'!D489</f>
        <v>4357.5060143999999</v>
      </c>
      <c r="D489" s="9">
        <f ca="1">IF($I$13="SI",B489,'Energía Transada'!B489*'Energía Transada'!$I$15)</f>
        <v>768.57046600879994</v>
      </c>
      <c r="E489" s="20">
        <f ca="1">IF($I$13="SI",'Energía Transada'!C489*'Energía Transada'!$I$16,0)</f>
        <v>3366.2922189163419</v>
      </c>
    </row>
    <row r="490" spans="1:5" x14ac:dyDescent="0.2">
      <c r="A490" s="8">
        <v>481</v>
      </c>
      <c r="B490" s="9">
        <f>$I$3*'Punto de Medida'!C490</f>
        <v>161.68286610840002</v>
      </c>
      <c r="C490" s="20">
        <f>$I$4*'Punto de Medida'!D490</f>
        <v>3564.3631821600002</v>
      </c>
      <c r="D490" s="9">
        <f ca="1">IF($I$13="SI",B490,'Energía Transada'!B490*'Energía Transada'!$I$15)</f>
        <v>161.68286610840002</v>
      </c>
      <c r="E490" s="20">
        <f ca="1">IF($I$13="SI",'Energía Transada'!C490*'Energía Transada'!$I$16,0)</f>
        <v>2753.5677531702136</v>
      </c>
    </row>
    <row r="491" spans="1:5" x14ac:dyDescent="0.2">
      <c r="A491" s="8">
        <v>482</v>
      </c>
      <c r="B491" s="9">
        <f>$I$3*'Punto de Medida'!C491</f>
        <v>77.398649364400015</v>
      </c>
      <c r="C491" s="20">
        <f>$I$4*'Punto de Medida'!D491</f>
        <v>3400.9906528399997</v>
      </c>
      <c r="D491" s="9">
        <f ca="1">IF($I$13="SI",B491,'Energía Transada'!B491*'Energía Transada'!$I$15)</f>
        <v>77.398649364400015</v>
      </c>
      <c r="E491" s="20">
        <f ca="1">IF($I$13="SI",'Energía Transada'!C491*'Energía Transada'!$I$16,0)</f>
        <v>2627.3580193414641</v>
      </c>
    </row>
    <row r="492" spans="1:5" x14ac:dyDescent="0.2">
      <c r="A492" s="8">
        <v>483</v>
      </c>
      <c r="B492" s="9">
        <f>$I$3*'Punto de Medida'!C492</f>
        <v>12.095541821999999</v>
      </c>
      <c r="C492" s="20">
        <f>$I$4*'Punto de Medida'!D492</f>
        <v>3215.2639701600001</v>
      </c>
      <c r="D492" s="9">
        <f ca="1">IF($I$13="SI",B492,'Energía Transada'!B492*'Energía Transada'!$I$15)</f>
        <v>12.095541821999999</v>
      </c>
      <c r="E492" s="20">
        <f ca="1">IF($I$13="SI",'Energía Transada'!C492*'Energía Transada'!$I$16,0)</f>
        <v>2483.8790924771683</v>
      </c>
    </row>
    <row r="493" spans="1:5" x14ac:dyDescent="0.2">
      <c r="A493" s="8">
        <v>484</v>
      </c>
      <c r="B493" s="9">
        <f>$I$3*'Punto de Medida'!C493</f>
        <v>0</v>
      </c>
      <c r="C493" s="20">
        <f>$I$4*'Punto de Medida'!D493</f>
        <v>2627.8134896199999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2030.057577347771</v>
      </c>
    </row>
    <row r="494" spans="1:5" x14ac:dyDescent="0.2">
      <c r="A494" s="8">
        <v>485</v>
      </c>
      <c r="B494" s="9">
        <f>$I$3*'Punto de Medida'!C494</f>
        <v>0</v>
      </c>
      <c r="C494" s="20">
        <f>$I$4*'Punto de Medida'!D494</f>
        <v>2872.26913754</v>
      </c>
      <c r="D494" s="9">
        <f ca="1">IF($I$13="SI",B494,'Energía Transada'!B494*'Energía Transada'!$I$15)</f>
        <v>0</v>
      </c>
      <c r="E494" s="20">
        <f ca="1">IF($I$13="SI",'Energía Transada'!C494*'Energía Transada'!$I$16,0)</f>
        <v>2218.9062313126374</v>
      </c>
    </row>
    <row r="495" spans="1:5" x14ac:dyDescent="0.2">
      <c r="A495" s="8">
        <v>486</v>
      </c>
      <c r="B495" s="9">
        <f>$I$3*'Punto de Medida'!C495</f>
        <v>0</v>
      </c>
      <c r="C495" s="20">
        <f>$I$4*'Punto de Medida'!D495</f>
        <v>3370.1470407000002</v>
      </c>
      <c r="D495" s="9">
        <f ca="1">IF($I$13="SI",B495,'Energía Transada'!B495*'Energía Transada'!$I$15)</f>
        <v>0</v>
      </c>
      <c r="E495" s="20">
        <f ca="1">IF($I$13="SI",'Energía Transada'!C495*'Energía Transada'!$I$16,0)</f>
        <v>2603.5304879032888</v>
      </c>
    </row>
    <row r="496" spans="1:5" x14ac:dyDescent="0.2">
      <c r="A496" s="8">
        <v>487</v>
      </c>
      <c r="B496" s="9">
        <f>$I$3*'Punto de Medida'!C496</f>
        <v>0</v>
      </c>
      <c r="C496" s="20">
        <f>$I$4*'Punto de Medida'!D496</f>
        <v>2324.0349281600002</v>
      </c>
      <c r="D496" s="9">
        <f ca="1">IF($I$13="SI",B496,'Energía Transada'!B496*'Energía Transada'!$I$15)</f>
        <v>0</v>
      </c>
      <c r="E496" s="20">
        <f ca="1">IF($I$13="SI",'Energía Transada'!C496*'Energía Transada'!$I$16,0)</f>
        <v>1795.3803550244868</v>
      </c>
    </row>
    <row r="497" spans="1:5" x14ac:dyDescent="0.2">
      <c r="A497" s="8">
        <v>488</v>
      </c>
      <c r="B497" s="9">
        <f>$I$3*'Punto de Medida'!C497</f>
        <v>0</v>
      </c>
      <c r="C497" s="20">
        <f>$I$4*'Punto de Medida'!D497</f>
        <v>1654.3335377800001</v>
      </c>
      <c r="D497" s="9">
        <f ca="1">IF($I$13="SI",B497,'Energía Transada'!B497*'Energía Transada'!$I$15)</f>
        <v>0</v>
      </c>
      <c r="E497" s="20">
        <f ca="1">IF($I$13="SI",'Energía Transada'!C497*'Energía Transada'!$I$16,0)</f>
        <v>1278.01776918212</v>
      </c>
    </row>
    <row r="498" spans="1:5" x14ac:dyDescent="0.2">
      <c r="A498" s="8">
        <v>489</v>
      </c>
      <c r="B498" s="9">
        <f>$I$3*'Punto de Medida'!C498</f>
        <v>0</v>
      </c>
      <c r="C498" s="20">
        <f>$I$4*'Punto de Medida'!D498</f>
        <v>2613.7142521599999</v>
      </c>
      <c r="D498" s="9">
        <f ca="1">IF($I$13="SI",B498,'Energía Transada'!B498*'Energía Transada'!$I$15)</f>
        <v>0</v>
      </c>
      <c r="E498" s="20">
        <f ca="1">IF($I$13="SI",'Energía Transada'!C498*'Energía Transada'!$I$16,0)</f>
        <v>2019.1655319444128</v>
      </c>
    </row>
    <row r="499" spans="1:5" x14ac:dyDescent="0.2">
      <c r="A499" s="8">
        <v>490</v>
      </c>
      <c r="B499" s="9">
        <f>$I$3*'Punto de Medida'!C499</f>
        <v>2.2552093200000001E-2</v>
      </c>
      <c r="C499" s="20">
        <f>$I$4*'Punto de Medida'!D499</f>
        <v>1856.0579109599998</v>
      </c>
      <c r="D499" s="9">
        <f ca="1">IF($I$13="SI",B499,'Energía Transada'!B499*'Energía Transada'!$I$15)</f>
        <v>2.2552093200000001E-2</v>
      </c>
      <c r="E499" s="20">
        <f ca="1">IF($I$13="SI",'Energía Transada'!C499*'Energía Transada'!$I$16,0)</f>
        <v>1433.855348191202</v>
      </c>
    </row>
    <row r="500" spans="1:5" x14ac:dyDescent="0.2">
      <c r="A500" s="8">
        <v>491</v>
      </c>
      <c r="B500" s="9">
        <f>$I$3*'Punto de Medida'!C500</f>
        <v>5.6019236000000002E-3</v>
      </c>
      <c r="C500" s="20">
        <f>$I$4*'Punto de Medida'!D500</f>
        <v>1623.5729560600003</v>
      </c>
      <c r="D500" s="9">
        <f ca="1">IF($I$13="SI",B500,'Energía Transada'!B500*'Energía Transada'!$I$15)</f>
        <v>5.6019236000000002E-3</v>
      </c>
      <c r="E500" s="20">
        <f ca="1">IF($I$13="SI",'Energía Transada'!C500*'Energía Transada'!$I$16,0)</f>
        <v>1254.2543810075122</v>
      </c>
    </row>
    <row r="501" spans="1:5" x14ac:dyDescent="0.2">
      <c r="A501" s="8">
        <v>492</v>
      </c>
      <c r="B501" s="9">
        <f>$I$3*'Punto de Medida'!C501</f>
        <v>0.83585356399999988</v>
      </c>
      <c r="C501" s="20">
        <f>$I$4*'Punto de Medida'!D501</f>
        <v>3163.3699723999994</v>
      </c>
      <c r="D501" s="9">
        <f ca="1">IF($I$13="SI",B501,'Energía Transada'!B501*'Energía Transada'!$I$15)</f>
        <v>0.83585356399999988</v>
      </c>
      <c r="E501" s="20">
        <f ca="1">IF($I$13="SI",'Energía Transada'!C501*'Energía Transada'!$I$16,0)</f>
        <v>2443.7895641344276</v>
      </c>
    </row>
    <row r="502" spans="1:5" x14ac:dyDescent="0.2">
      <c r="A502" s="8">
        <v>493</v>
      </c>
      <c r="B502" s="9">
        <f>$I$3*'Punto de Medida'!C502</f>
        <v>22.342383008400002</v>
      </c>
      <c r="C502" s="20">
        <f>$I$4*'Punto de Medida'!D502</f>
        <v>3597.1750854600004</v>
      </c>
      <c r="D502" s="9">
        <f ca="1">IF($I$13="SI",B502,'Energía Transada'!B502*'Energía Transada'!$I$15)</f>
        <v>22.342383008400002</v>
      </c>
      <c r="E502" s="20">
        <f ca="1">IF($I$13="SI",'Energía Transada'!C502*'Energía Transada'!$I$16,0)</f>
        <v>2778.9158432019003</v>
      </c>
    </row>
    <row r="503" spans="1:5" x14ac:dyDescent="0.2">
      <c r="A503" s="8">
        <v>494</v>
      </c>
      <c r="B503" s="9">
        <f>$I$3*'Punto de Medida'!C503</f>
        <v>6.4526187907999999</v>
      </c>
      <c r="C503" s="20">
        <f>$I$4*'Punto de Medida'!D503</f>
        <v>2154.6848276800001</v>
      </c>
      <c r="D503" s="9">
        <f ca="1">IF($I$13="SI",B503,'Energía Transada'!B503*'Energía Transada'!$I$15)</f>
        <v>6.4526187907999999</v>
      </c>
      <c r="E503" s="20">
        <f ca="1">IF($I$13="SI",'Energía Transada'!C503*'Energía Transada'!$I$16,0)</f>
        <v>1664.5527844750468</v>
      </c>
    </row>
    <row r="504" spans="1:5" x14ac:dyDescent="0.2">
      <c r="A504" s="8">
        <v>495</v>
      </c>
      <c r="B504" s="9">
        <f>$I$3*'Punto de Medida'!C504</f>
        <v>33.857214300000003</v>
      </c>
      <c r="C504" s="20">
        <f>$I$4*'Punto de Medida'!D504</f>
        <v>1843.2688826200001</v>
      </c>
      <c r="D504" s="9">
        <f ca="1">IF($I$13="SI",B504,'Energía Transada'!B504*'Energía Transada'!$I$15)</f>
        <v>33.857214300000003</v>
      </c>
      <c r="E504" s="20">
        <f ca="1">IF($I$13="SI",'Energía Transada'!C504*'Energía Transada'!$I$16,0)</f>
        <v>1423.9754750605232</v>
      </c>
    </row>
    <row r="505" spans="1:5" x14ac:dyDescent="0.2">
      <c r="A505" s="8">
        <v>496</v>
      </c>
      <c r="B505" s="9">
        <f>$I$3*'Punto de Medida'!C505</f>
        <v>159.65207232520001</v>
      </c>
      <c r="C505" s="20">
        <f>$I$4*'Punto de Medida'!D505</f>
        <v>1720.42962872</v>
      </c>
      <c r="D505" s="9">
        <f ca="1">IF($I$13="SI",B505,'Energía Transada'!B505*'Energía Transada'!$I$15)</f>
        <v>159.65207232520001</v>
      </c>
      <c r="E505" s="20">
        <f ca="1">IF($I$13="SI",'Energía Transada'!C505*'Energía Transada'!$I$16,0)</f>
        <v>1329.0788017766431</v>
      </c>
    </row>
    <row r="506" spans="1:5" x14ac:dyDescent="0.2">
      <c r="A506" s="8">
        <v>497</v>
      </c>
      <c r="B506" s="9">
        <f>$I$3*'Punto de Medida'!C506</f>
        <v>943.44271330400011</v>
      </c>
      <c r="C506" s="20">
        <f>$I$4*'Punto de Medida'!D506</f>
        <v>1357.1950367800002</v>
      </c>
      <c r="D506" s="9">
        <f ca="1">IF($I$13="SI",B506,'Energía Transada'!B506*'Energía Transada'!$I$15)</f>
        <v>943.44271330400011</v>
      </c>
      <c r="E506" s="20">
        <f ca="1">IF($I$13="SI",'Energía Transada'!C506*'Energía Transada'!$I$16,0)</f>
        <v>1048.470174628887</v>
      </c>
    </row>
    <row r="507" spans="1:5" x14ac:dyDescent="0.2">
      <c r="A507" s="8">
        <v>498</v>
      </c>
      <c r="B507" s="9">
        <f>$I$3*'Punto de Medida'!C507</f>
        <v>1513.5724479148</v>
      </c>
      <c r="C507" s="20">
        <f>$I$4*'Punto de Medida'!D507</f>
        <v>1256.25367428</v>
      </c>
      <c r="D507" s="9">
        <f ca="1">IF($I$13="SI",B507,'Energía Transada'!B507*'Energía Transada'!$I$15)</f>
        <v>1513.5724479148</v>
      </c>
      <c r="E507" s="20">
        <f ca="1">IF($I$13="SI",'Energía Transada'!C507*'Energía Transada'!$I$16,0)</f>
        <v>970.49021957486002</v>
      </c>
    </row>
    <row r="508" spans="1:5" x14ac:dyDescent="0.2">
      <c r="A508" s="8">
        <v>499</v>
      </c>
      <c r="B508" s="9">
        <f>$I$3*'Punto de Medida'!C508</f>
        <v>1279.4036048976</v>
      </c>
      <c r="C508" s="20">
        <f>$I$4*'Punto de Medida'!D508</f>
        <v>1512.1979582600002</v>
      </c>
      <c r="D508" s="9">
        <f ca="1">IF($I$13="SI",B508,'Energía Transada'!B508*'Energía Transada'!$I$15)</f>
        <v>1279.4036048976</v>
      </c>
      <c r="E508" s="20">
        <f ca="1">IF($I$13="SI",'Energía Transada'!C508*'Energía Transada'!$I$16,0)</f>
        <v>1168.2141581743167</v>
      </c>
    </row>
    <row r="509" spans="1:5" x14ac:dyDescent="0.2">
      <c r="A509" s="8">
        <v>500</v>
      </c>
      <c r="B509" s="9">
        <f>$I$3*'Punto de Medida'!C509</f>
        <v>834.71554005839994</v>
      </c>
      <c r="C509" s="20">
        <f>$I$4*'Punto de Medida'!D509</f>
        <v>2529.0469551599999</v>
      </c>
      <c r="D509" s="9">
        <f ca="1">IF($I$13="SI",B509,'Energía Transada'!B509*'Energía Transada'!$I$15)</f>
        <v>834.71554005839994</v>
      </c>
      <c r="E509" s="20">
        <f ca="1">IF($I$13="SI",'Energía Transada'!C509*'Energía Transada'!$I$16,0)</f>
        <v>1953.7577362590123</v>
      </c>
    </row>
    <row r="510" spans="1:5" x14ac:dyDescent="0.2">
      <c r="A510" s="8">
        <v>501</v>
      </c>
      <c r="B510" s="9">
        <f>$I$3*'Punto de Medida'!C510</f>
        <v>657.29133815799992</v>
      </c>
      <c r="C510" s="20">
        <f>$I$4*'Punto de Medida'!D510</f>
        <v>2756.24252002</v>
      </c>
      <c r="D510" s="9">
        <f ca="1">IF($I$13="SI",B510,'Energía Transada'!B510*'Energía Transada'!$I$15)</f>
        <v>657.29133815799992</v>
      </c>
      <c r="E510" s="20">
        <f ca="1">IF($I$13="SI",'Energía Transada'!C510*'Energía Transada'!$I$16,0)</f>
        <v>2129.2725054029006</v>
      </c>
    </row>
    <row r="511" spans="1:5" x14ac:dyDescent="0.2">
      <c r="A511" s="8">
        <v>502</v>
      </c>
      <c r="B511" s="9">
        <f>$I$3*'Punto de Medida'!C511</f>
        <v>425.8829903692</v>
      </c>
      <c r="C511" s="20">
        <f>$I$4*'Punto de Medida'!D511</f>
        <v>3732.0287364800006</v>
      </c>
      <c r="D511" s="9">
        <f ca="1">IF($I$13="SI",B511,'Energía Transada'!B511*'Energía Transada'!$I$15)</f>
        <v>425.8829903692</v>
      </c>
      <c r="E511" s="20">
        <f ca="1">IF($I$13="SI",'Energía Transada'!C511*'Energía Transada'!$I$16,0)</f>
        <v>2883.093965875953</v>
      </c>
    </row>
    <row r="512" spans="1:5" x14ac:dyDescent="0.2">
      <c r="A512" s="8">
        <v>503</v>
      </c>
      <c r="B512" s="9">
        <f>$I$3*'Punto de Medida'!C512</f>
        <v>175.98281606360001</v>
      </c>
      <c r="C512" s="20">
        <f>$I$4*'Punto de Medida'!D512</f>
        <v>4302.2642825800003</v>
      </c>
      <c r="D512" s="9">
        <f ca="1">IF($I$13="SI",B512,'Energía Transada'!B512*'Energía Transada'!$I$15)</f>
        <v>175.98281606360001</v>
      </c>
      <c r="E512" s="20">
        <f ca="1">IF($I$13="SI",'Energía Transada'!C512*'Energía Transada'!$I$16,0)</f>
        <v>3323.6164747244584</v>
      </c>
    </row>
    <row r="513" spans="1:5" x14ac:dyDescent="0.2">
      <c r="A513" s="8">
        <v>504</v>
      </c>
      <c r="B513" s="9">
        <f>$I$3*'Punto de Medida'!C513</f>
        <v>0</v>
      </c>
      <c r="C513" s="20">
        <f>$I$4*'Punto de Medida'!D513</f>
        <v>3759.7462746800002</v>
      </c>
      <c r="D513" s="9">
        <f ca="1">IF($I$13="SI",B513,'Energía Transada'!B513*'Energía Transada'!$I$15)</f>
        <v>0</v>
      </c>
      <c r="E513" s="20">
        <f ca="1">IF($I$13="SI",'Energía Transada'!C513*'Energía Transada'!$I$16,0)</f>
        <v>2904.5065199520309</v>
      </c>
    </row>
    <row r="514" spans="1:5" x14ac:dyDescent="0.2">
      <c r="A514" s="8">
        <v>505</v>
      </c>
      <c r="B514" s="9">
        <f>$I$3*'Punto de Medida'!C514</f>
        <v>0</v>
      </c>
      <c r="C514" s="20">
        <f>$I$4*'Punto de Medida'!D514</f>
        <v>3289.1668810000006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2540.9711063249601</v>
      </c>
    </row>
    <row r="515" spans="1:5" x14ac:dyDescent="0.2">
      <c r="A515" s="8">
        <v>506</v>
      </c>
      <c r="B515" s="9">
        <f>$I$3*'Punto de Medida'!C515</f>
        <v>135.00761776319999</v>
      </c>
      <c r="C515" s="20">
        <f>$I$4*'Punto de Medida'!D515</f>
        <v>2332.6474659400001</v>
      </c>
      <c r="D515" s="9">
        <f ca="1">IF($I$13="SI",B515,'Energía Transada'!B515*'Energía Transada'!$I$15)</f>
        <v>135.00761776319999</v>
      </c>
      <c r="E515" s="20">
        <f ca="1">IF($I$13="SI",'Energía Transada'!C515*'Energía Transada'!$I$16,0)</f>
        <v>1802.033775310799</v>
      </c>
    </row>
    <row r="516" spans="1:5" x14ac:dyDescent="0.2">
      <c r="A516" s="8">
        <v>507</v>
      </c>
      <c r="B516" s="9">
        <f>$I$3*'Punto de Medida'!C516</f>
        <v>391.92627375720002</v>
      </c>
      <c r="C516" s="20">
        <f>$I$4*'Punto de Medida'!D516</f>
        <v>1150.7052805599999</v>
      </c>
      <c r="D516" s="9">
        <f ca="1">IF($I$13="SI",B516,'Energía Transada'!B516*'Energía Transada'!$I$15)</f>
        <v>391.92627375720002</v>
      </c>
      <c r="E516" s="20">
        <f ca="1">IF($I$13="SI",'Energía Transada'!C516*'Energía Transada'!$I$16,0)</f>
        <v>888.9512072764046</v>
      </c>
    </row>
    <row r="517" spans="1:5" x14ac:dyDescent="0.2">
      <c r="A517" s="8">
        <v>508</v>
      </c>
      <c r="B517" s="9">
        <f>$I$3*'Punto de Medida'!C517</f>
        <v>447.49841856720008</v>
      </c>
      <c r="C517" s="20">
        <f>$I$4*'Punto de Medida'!D517</f>
        <v>1054.0249130400002</v>
      </c>
      <c r="D517" s="9">
        <f ca="1">IF($I$13="SI",B517,'Energía Transada'!B517*'Energía Transada'!$I$15)</f>
        <v>447.49841856720008</v>
      </c>
      <c r="E517" s="20">
        <f ca="1">IF($I$13="SI",'Energía Transada'!C517*'Energía Transada'!$I$16,0)</f>
        <v>814.26298703550606</v>
      </c>
    </row>
    <row r="518" spans="1:5" x14ac:dyDescent="0.2">
      <c r="A518" s="8">
        <v>509</v>
      </c>
      <c r="B518" s="9">
        <f>$I$3*'Punto de Medida'!C518</f>
        <v>465.73102390359998</v>
      </c>
      <c r="C518" s="20">
        <f>$I$4*'Punto de Medida'!D518</f>
        <v>2645.8101747000001</v>
      </c>
      <c r="D518" s="9">
        <f ca="1">IF($I$13="SI",B518,'Energía Transada'!B518*'Energía Transada'!$I$15)</f>
        <v>465.73102390359998</v>
      </c>
      <c r="E518" s="20">
        <f ca="1">IF($I$13="SI",'Energía Transada'!C518*'Energía Transada'!$I$16,0)</f>
        <v>2043.9605073152547</v>
      </c>
    </row>
    <row r="519" spans="1:5" x14ac:dyDescent="0.2">
      <c r="A519" s="8">
        <v>510</v>
      </c>
      <c r="B519" s="9">
        <f>$I$3*'Punto de Medida'!C519</f>
        <v>408.71144594280003</v>
      </c>
      <c r="C519" s="20">
        <f>$I$4*'Punto de Medida'!D519</f>
        <v>3091.2409910799997</v>
      </c>
      <c r="D519" s="9">
        <f ca="1">IF($I$13="SI",B519,'Energía Transada'!B519*'Energía Transada'!$I$15)</f>
        <v>408.71144594280003</v>
      </c>
      <c r="E519" s="20">
        <f ca="1">IF($I$13="SI",'Energía Transada'!C519*'Energía Transada'!$I$16,0)</f>
        <v>2388.0679592132901</v>
      </c>
    </row>
    <row r="520" spans="1:5" x14ac:dyDescent="0.2">
      <c r="A520" s="8">
        <v>511</v>
      </c>
      <c r="B520" s="9">
        <f>$I$3*'Punto de Medida'!C520</f>
        <v>232.7552766812</v>
      </c>
      <c r="C520" s="20">
        <f>$I$4*'Punto de Medida'!D520</f>
        <v>1801.76164696</v>
      </c>
      <c r="D520" s="9">
        <f ca="1">IF($I$13="SI",B520,'Energía Transada'!B520*'Energía Transada'!$I$15)</f>
        <v>232.7552766812</v>
      </c>
      <c r="E520" s="20">
        <f ca="1">IF($I$13="SI",'Energía Transada'!C520*'Energía Transada'!$I$16,0)</f>
        <v>1391.9100036717878</v>
      </c>
    </row>
    <row r="521" spans="1:5" x14ac:dyDescent="0.2">
      <c r="A521" s="8">
        <v>512</v>
      </c>
      <c r="B521" s="9">
        <f>$I$3*'Punto de Medida'!C521</f>
        <v>190.80265484280002</v>
      </c>
      <c r="C521" s="20">
        <f>$I$4*'Punto de Medida'!D521</f>
        <v>2255.7151460800001</v>
      </c>
      <c r="D521" s="9">
        <f ca="1">IF($I$13="SI",B521,'Energía Transada'!B521*'Energía Transada'!$I$15)</f>
        <v>190.80265484280002</v>
      </c>
      <c r="E521" s="20">
        <f ca="1">IF($I$13="SI",'Energía Transada'!C521*'Energía Transada'!$I$16,0)</f>
        <v>1742.6014603875205</v>
      </c>
    </row>
    <row r="522" spans="1:5" x14ac:dyDescent="0.2">
      <c r="A522" s="8">
        <v>513</v>
      </c>
      <c r="B522" s="9">
        <f>$I$3*'Punto de Medida'!C522</f>
        <v>343.80657569439995</v>
      </c>
      <c r="C522" s="20">
        <f>$I$4*'Punto de Medida'!D522</f>
        <v>3829.6462584600004</v>
      </c>
      <c r="D522" s="9">
        <f ca="1">IF($I$13="SI",B522,'Energía Transada'!B522*'Energía Transada'!$I$15)</f>
        <v>343.80657569439995</v>
      </c>
      <c r="E522" s="20">
        <f ca="1">IF($I$13="SI",'Energía Transada'!C522*'Energía Transada'!$I$16,0)</f>
        <v>2958.506163492028</v>
      </c>
    </row>
    <row r="523" spans="1:5" x14ac:dyDescent="0.2">
      <c r="A523" s="8">
        <v>514</v>
      </c>
      <c r="B523" s="9">
        <f>$I$3*'Punto de Medida'!C523</f>
        <v>177.89707859560002</v>
      </c>
      <c r="C523" s="20">
        <f>$I$4*'Punto de Medida'!D523</f>
        <v>3659.1831848000006</v>
      </c>
      <c r="D523" s="9">
        <f ca="1">IF($I$13="SI",B523,'Energía Transada'!B523*'Energía Transada'!$I$15)</f>
        <v>177.89707859560002</v>
      </c>
      <c r="E523" s="20">
        <f ca="1">IF($I$13="SI",'Energía Transada'!C523*'Energía Transada'!$I$16,0)</f>
        <v>2826.8187908118935</v>
      </c>
    </row>
    <row r="524" spans="1:5" x14ac:dyDescent="0.2">
      <c r="A524" s="8">
        <v>515</v>
      </c>
      <c r="B524" s="9">
        <f>$I$3*'Punto de Medida'!C524</f>
        <v>4.9095479888</v>
      </c>
      <c r="C524" s="20">
        <f>$I$4*'Punto de Medida'!D524</f>
        <v>3415.9839892200002</v>
      </c>
      <c r="D524" s="9">
        <f ca="1">IF($I$13="SI",B524,'Energía Transada'!B524*'Energía Transada'!$I$15)</f>
        <v>4.9095479888</v>
      </c>
      <c r="E524" s="20">
        <f ca="1">IF($I$13="SI",'Energía Transada'!C524*'Energía Transada'!$I$16,0)</f>
        <v>2638.9407805412879</v>
      </c>
    </row>
    <row r="525" spans="1:5" x14ac:dyDescent="0.2">
      <c r="A525" s="8">
        <v>516</v>
      </c>
      <c r="B525" s="9">
        <f>$I$3*'Punto de Medida'!C525</f>
        <v>12.397671103999999</v>
      </c>
      <c r="C525" s="20">
        <f>$I$4*'Punto de Medida'!D525</f>
        <v>3168.0702046400002</v>
      </c>
      <c r="D525" s="9">
        <f ca="1">IF($I$13="SI",B525,'Energía Transada'!B525*'Energía Transada'!$I$15)</f>
        <v>12.397671103999999</v>
      </c>
      <c r="E525" s="20">
        <f ca="1">IF($I$13="SI",'Energía Transada'!C525*'Energía Transada'!$I$16,0)</f>
        <v>2447.4206217082615</v>
      </c>
    </row>
    <row r="526" spans="1:5" x14ac:dyDescent="0.2">
      <c r="A526" s="8">
        <v>517</v>
      </c>
      <c r="B526" s="9">
        <f>$I$3*'Punto de Medida'!C526</f>
        <v>6.7573959543999997</v>
      </c>
      <c r="C526" s="20">
        <f>$I$4*'Punto de Medida'!D526</f>
        <v>2953.7092589399999</v>
      </c>
      <c r="D526" s="9">
        <f ca="1">IF($I$13="SI",B526,'Energía Transada'!B526*'Energía Transada'!$I$15)</f>
        <v>6.7573959543999997</v>
      </c>
      <c r="E526" s="20">
        <f ca="1">IF($I$13="SI",'Energía Transada'!C526*'Energía Transada'!$I$16,0)</f>
        <v>2281.8209458466963</v>
      </c>
    </row>
    <row r="527" spans="1:5" x14ac:dyDescent="0.2">
      <c r="A527" s="8">
        <v>518</v>
      </c>
      <c r="B527" s="9">
        <f>$I$3*'Punto de Medida'!C527</f>
        <v>2.9639027599999999E-2</v>
      </c>
      <c r="C527" s="20">
        <f>$I$4*'Punto de Medida'!D527</f>
        <v>2571.9454109799999</v>
      </c>
      <c r="D527" s="9">
        <f ca="1">IF($I$13="SI",B527,'Energía Transada'!B527*'Energía Transada'!$I$15)</f>
        <v>2.9639027599999999E-2</v>
      </c>
      <c r="E527" s="20">
        <f ca="1">IF($I$13="SI",'Energía Transada'!C527*'Energía Transada'!$I$16,0)</f>
        <v>1986.8979631578791</v>
      </c>
    </row>
    <row r="528" spans="1:5" x14ac:dyDescent="0.2">
      <c r="A528" s="8">
        <v>519</v>
      </c>
      <c r="B528" s="9">
        <f>$I$3*'Punto de Medida'!C528</f>
        <v>0.94700656960000018</v>
      </c>
      <c r="C528" s="20">
        <f>$I$4*'Punto de Medida'!D528</f>
        <v>2955.46019406</v>
      </c>
      <c r="D528" s="9">
        <f ca="1">IF($I$13="SI",B528,'Energía Transada'!B528*'Energía Transada'!$I$15)</f>
        <v>0.94700656960000018</v>
      </c>
      <c r="E528" s="20">
        <f ca="1">IF($I$13="SI",'Energía Transada'!C528*'Energía Transada'!$I$16,0)</f>
        <v>2283.173590972327</v>
      </c>
    </row>
    <row r="529" spans="1:5" x14ac:dyDescent="0.2">
      <c r="A529" s="8">
        <v>520</v>
      </c>
      <c r="B529" s="9">
        <f>$I$3*'Punto de Medida'!C529</f>
        <v>17.235229611600001</v>
      </c>
      <c r="C529" s="20">
        <f>$I$4*'Punto de Medida'!D529</f>
        <v>3216.3897229199997</v>
      </c>
      <c r="D529" s="9">
        <f ca="1">IF($I$13="SI",B529,'Energía Transada'!B529*'Energía Transada'!$I$15)</f>
        <v>17.235229611600001</v>
      </c>
      <c r="E529" s="20">
        <f ca="1">IF($I$13="SI",'Energía Transada'!C529*'Energía Transada'!$I$16,0)</f>
        <v>2484.7487671818931</v>
      </c>
    </row>
    <row r="530" spans="1:5" x14ac:dyDescent="0.2">
      <c r="A530" s="8">
        <v>521</v>
      </c>
      <c r="B530" s="9">
        <f>$I$3*'Punto de Medida'!C530</f>
        <v>70.026853915200007</v>
      </c>
      <c r="C530" s="20">
        <f>$I$4*'Punto de Medida'!D530</f>
        <v>3364.0441205800007</v>
      </c>
      <c r="D530" s="9">
        <f ca="1">IF($I$13="SI",B530,'Energía Transada'!B530*'Energía Transada'!$I$15)</f>
        <v>70.026853915200007</v>
      </c>
      <c r="E530" s="20">
        <f ca="1">IF($I$13="SI",'Energía Transada'!C530*'Energía Transada'!$I$16,0)</f>
        <v>2598.8158156929162</v>
      </c>
    </row>
    <row r="531" spans="1:5" x14ac:dyDescent="0.2">
      <c r="A531" s="8">
        <v>522</v>
      </c>
      <c r="B531" s="9">
        <f>$I$3*'Punto de Medida'!C531</f>
        <v>855.20157733919996</v>
      </c>
      <c r="C531" s="20">
        <f>$I$4*'Punto de Medida'!D531</f>
        <v>3878.7209511600004</v>
      </c>
      <c r="D531" s="9">
        <f ca="1">IF($I$13="SI",B531,'Energía Transada'!B531*'Energía Transada'!$I$15)</f>
        <v>855.20157733919996</v>
      </c>
      <c r="E531" s="20">
        <f ca="1">IF($I$13="SI",'Energía Transada'!C531*'Energía Transada'!$I$16,0)</f>
        <v>2996.4177017976081</v>
      </c>
    </row>
    <row r="532" spans="1:5" x14ac:dyDescent="0.2">
      <c r="A532" s="8">
        <v>523</v>
      </c>
      <c r="B532" s="9">
        <f>$I$3*'Punto de Medida'!C532</f>
        <v>1026.5845789108</v>
      </c>
      <c r="C532" s="20">
        <f>$I$4*'Punto de Medida'!D532</f>
        <v>3811.3973130200002</v>
      </c>
      <c r="D532" s="9">
        <f ca="1">IF($I$13="SI",B532,'Energía Transada'!B532*'Energía Transada'!$I$15)</f>
        <v>1026.5845789108</v>
      </c>
      <c r="E532" s="20">
        <f ca="1">IF($I$13="SI",'Energía Transada'!C532*'Energía Transada'!$I$16,0)</f>
        <v>2944.4083555176744</v>
      </c>
    </row>
    <row r="533" spans="1:5" x14ac:dyDescent="0.2">
      <c r="A533" s="8">
        <v>524</v>
      </c>
      <c r="B533" s="9">
        <f>$I$3*'Punto de Medida'!C533</f>
        <v>1214.5193163739998</v>
      </c>
      <c r="C533" s="20">
        <f>$I$4*'Punto de Medida'!D533</f>
        <v>3893.3947243399998</v>
      </c>
      <c r="D533" s="9">
        <f ca="1">IF($I$13="SI",B533,'Energía Transada'!B533*'Energía Transada'!$I$15)</f>
        <v>1214.5193163739998</v>
      </c>
      <c r="E533" s="20">
        <f ca="1">IF($I$13="SI",'Energía Transada'!C533*'Energía Transada'!$I$16,0)</f>
        <v>3007.7535917114114</v>
      </c>
    </row>
    <row r="534" spans="1:5" x14ac:dyDescent="0.2">
      <c r="A534" s="8">
        <v>525</v>
      </c>
      <c r="B534" s="9">
        <f>$I$3*'Punto de Medida'!C534</f>
        <v>1411.9490683844001</v>
      </c>
      <c r="C534" s="20">
        <f>$I$4*'Punto de Medida'!D534</f>
        <v>4432.0084452600004</v>
      </c>
      <c r="D534" s="9">
        <f ca="1">IF($I$13="SI",B534,'Energía Transada'!B534*'Energía Transada'!$I$15)</f>
        <v>1411.9490683844001</v>
      </c>
      <c r="E534" s="20">
        <f ca="1">IF($I$13="SI",'Energía Transada'!C534*'Energía Transada'!$I$16,0)</f>
        <v>3423.8473783276149</v>
      </c>
    </row>
    <row r="535" spans="1:5" x14ac:dyDescent="0.2">
      <c r="A535" s="8">
        <v>526</v>
      </c>
      <c r="B535" s="9">
        <f>$I$3*'Punto de Medida'!C535</f>
        <v>1401.2483476628001</v>
      </c>
      <c r="C535" s="20">
        <f>$I$4*'Punto de Medida'!D535</f>
        <v>4534.8197978599992</v>
      </c>
      <c r="D535" s="9">
        <f ca="1">IF($I$13="SI",B535,'Energía Transada'!B535*'Energía Transada'!$I$15)</f>
        <v>1401.2483476628001</v>
      </c>
      <c r="E535" s="20">
        <f ca="1">IF($I$13="SI",'Energía Transada'!C535*'Energía Transada'!$I$16,0)</f>
        <v>3503.271951725776</v>
      </c>
    </row>
    <row r="536" spans="1:5" x14ac:dyDescent="0.2">
      <c r="A536" s="8">
        <v>527</v>
      </c>
      <c r="B536" s="9">
        <f>$I$3*'Punto de Medida'!C536</f>
        <v>1605.5594529520001</v>
      </c>
      <c r="C536" s="20">
        <f>$I$4*'Punto de Medida'!D536</f>
        <v>4492.6092725799999</v>
      </c>
      <c r="D536" s="9">
        <f ca="1">IF($I$13="SI",B536,'Energía Transada'!B536*'Energía Transada'!$I$15)</f>
        <v>1605.5594529520001</v>
      </c>
      <c r="E536" s="20">
        <f ca="1">IF($I$13="SI",'Energía Transada'!C536*'Energía Transada'!$I$16,0)</f>
        <v>3470.6631699279155</v>
      </c>
    </row>
    <row r="537" spans="1:5" x14ac:dyDescent="0.2">
      <c r="A537" s="8">
        <v>528</v>
      </c>
      <c r="B537" s="9">
        <f>$I$3*'Punto de Medida'!C537</f>
        <v>1301.6246929504</v>
      </c>
      <c r="C537" s="20">
        <f>$I$4*'Punto de Medida'!D537</f>
        <v>4544.8147118000006</v>
      </c>
      <c r="D537" s="9">
        <f ca="1">IF($I$13="SI",B537,'Energía Transada'!B537*'Energía Transada'!$I$15)</f>
        <v>1301.6246929504</v>
      </c>
      <c r="E537" s="20">
        <f ca="1">IF($I$13="SI",'Energía Transada'!C537*'Energía Transada'!$I$16,0)</f>
        <v>3510.9932952910581</v>
      </c>
    </row>
    <row r="538" spans="1:5" x14ac:dyDescent="0.2">
      <c r="A538" s="8">
        <v>529</v>
      </c>
      <c r="B538" s="9">
        <f>$I$3*'Punto de Medida'!C538</f>
        <v>1095.6297269371998</v>
      </c>
      <c r="C538" s="20">
        <f>$I$4*'Punto de Medida'!D538</f>
        <v>4373.5052526000009</v>
      </c>
      <c r="D538" s="9">
        <f ca="1">IF($I$13="SI",B538,'Energía Transada'!B538*'Energía Transada'!$I$15)</f>
        <v>1095.6297269371998</v>
      </c>
      <c r="E538" s="20">
        <f ca="1">IF($I$13="SI",'Energía Transada'!C538*'Energía Transada'!$I$16,0)</f>
        <v>3378.652066701582</v>
      </c>
    </row>
    <row r="539" spans="1:5" x14ac:dyDescent="0.2">
      <c r="A539" s="8">
        <v>530</v>
      </c>
      <c r="B539" s="9">
        <f>$I$3*'Punto de Medida'!C539</f>
        <v>1267.1775238304001</v>
      </c>
      <c r="C539" s="20">
        <f>$I$4*'Punto de Medida'!D539</f>
        <v>4484.6440713800002</v>
      </c>
      <c r="D539" s="9">
        <f ca="1">IF($I$13="SI",B539,'Energía Transada'!B539*'Energía Transada'!$I$15)</f>
        <v>1267.1775238304001</v>
      </c>
      <c r="E539" s="20">
        <f ca="1">IF($I$13="SI",'Energía Transada'!C539*'Energía Transada'!$I$16,0)</f>
        <v>3464.5098348015717</v>
      </c>
    </row>
    <row r="540" spans="1:5" x14ac:dyDescent="0.2">
      <c r="A540" s="8">
        <v>531</v>
      </c>
      <c r="B540" s="9">
        <f>$I$3*'Punto de Medida'!C540</f>
        <v>895.85851111119996</v>
      </c>
      <c r="C540" s="20">
        <f>$I$4*'Punto de Medida'!D540</f>
        <v>4585.7562115199999</v>
      </c>
      <c r="D540" s="9">
        <f ca="1">IF($I$13="SI",B540,'Energía Transada'!B540*'Energía Transada'!$I$15)</f>
        <v>895.85851111119996</v>
      </c>
      <c r="E540" s="20">
        <f ca="1">IF($I$13="SI",'Energía Transada'!C540*'Energía Transada'!$I$16,0)</f>
        <v>3542.6217202393541</v>
      </c>
    </row>
    <row r="541" spans="1:5" x14ac:dyDescent="0.2">
      <c r="A541" s="8">
        <v>532</v>
      </c>
      <c r="B541" s="9">
        <f>$I$3*'Punto de Medida'!C541</f>
        <v>1534.4423913000001</v>
      </c>
      <c r="C541" s="20">
        <f>$I$4*'Punto de Medida'!D541</f>
        <v>4294.4307095799995</v>
      </c>
      <c r="D541" s="9">
        <f ca="1">IF($I$13="SI",B541,'Energía Transada'!B541*'Energía Transada'!$I$15)</f>
        <v>1534.4423913000001</v>
      </c>
      <c r="E541" s="20">
        <f ca="1">IF($I$13="SI",'Energía Transada'!C541*'Energía Transada'!$I$16,0)</f>
        <v>3317.5648259719219</v>
      </c>
    </row>
    <row r="542" spans="1:5" x14ac:dyDescent="0.2">
      <c r="A542" s="8">
        <v>533</v>
      </c>
      <c r="B542" s="9">
        <f>$I$3*'Punto de Medida'!C542</f>
        <v>918.38881366960004</v>
      </c>
      <c r="C542" s="20">
        <f>$I$4*'Punto de Medida'!D542</f>
        <v>4481.56587296</v>
      </c>
      <c r="D542" s="9">
        <f ca="1">IF($I$13="SI",B542,'Energía Transada'!B542*'Energía Transada'!$I$15)</f>
        <v>918.38881366960004</v>
      </c>
      <c r="E542" s="20">
        <f ca="1">IF($I$13="SI",'Energía Transada'!C542*'Energía Transada'!$I$16,0)</f>
        <v>3462.1318425841691</v>
      </c>
    </row>
    <row r="543" spans="1:5" x14ac:dyDescent="0.2">
      <c r="A543" s="8">
        <v>534</v>
      </c>
      <c r="B543" s="9">
        <f>$I$3*'Punto de Medida'!C543</f>
        <v>623.40563976600004</v>
      </c>
      <c r="C543" s="20">
        <f>$I$4*'Punto de Medida'!D543</f>
        <v>4172.2444376799995</v>
      </c>
      <c r="D543" s="9">
        <f ca="1">IF($I$13="SI",B543,'Energía Transada'!B543*'Energía Transada'!$I$15)</f>
        <v>623.40563976600004</v>
      </c>
      <c r="E543" s="20">
        <f ca="1">IF($I$13="SI",'Energía Transada'!C543*'Energía Transada'!$I$16,0)</f>
        <v>3223.1725990889022</v>
      </c>
    </row>
    <row r="544" spans="1:5" x14ac:dyDescent="0.2">
      <c r="A544" s="8">
        <v>535</v>
      </c>
      <c r="B544" s="9">
        <f>$I$3*'Punto de Medida'!C544</f>
        <v>1115.7524396928</v>
      </c>
      <c r="C544" s="20">
        <f>$I$4*'Punto de Medida'!D544</f>
        <v>4158.2183400999993</v>
      </c>
      <c r="D544" s="9">
        <f ca="1">IF($I$13="SI",B544,'Energía Transada'!B544*'Energía Transada'!$I$15)</f>
        <v>1115.7524396928</v>
      </c>
      <c r="E544" s="20">
        <f ca="1">IF($I$13="SI",'Energía Transada'!C544*'Energía Transada'!$I$16,0)</f>
        <v>3212.3370562372611</v>
      </c>
    </row>
    <row r="545" spans="1:5" x14ac:dyDescent="0.2">
      <c r="A545" s="8">
        <v>536</v>
      </c>
      <c r="B545" s="9">
        <f>$I$3*'Punto de Medida'!C545</f>
        <v>484.31068678720004</v>
      </c>
      <c r="C545" s="20">
        <f>$I$4*'Punto de Medida'!D545</f>
        <v>4120.3520760600004</v>
      </c>
      <c r="D545" s="9">
        <f ca="1">IF($I$13="SI",B545,'Energía Transada'!B545*'Energía Transada'!$I$15)</f>
        <v>484.31068678720004</v>
      </c>
      <c r="E545" s="20">
        <f ca="1">IF($I$13="SI",'Energía Transada'!C545*'Energía Transada'!$I$16,0)</f>
        <v>3183.0843347089276</v>
      </c>
    </row>
    <row r="546" spans="1:5" x14ac:dyDescent="0.2">
      <c r="A546" s="8">
        <v>537</v>
      </c>
      <c r="B546" s="9">
        <f>$I$3*'Punto de Medida'!C546</f>
        <v>76.481144958400009</v>
      </c>
      <c r="C546" s="20">
        <f>$I$4*'Punto de Medida'!D546</f>
        <v>4524.8846988400001</v>
      </c>
      <c r="D546" s="9">
        <f ca="1">IF($I$13="SI",B546,'Energía Transada'!B546*'Energía Transada'!$I$15)</f>
        <v>76.481144958400009</v>
      </c>
      <c r="E546" s="20">
        <f ca="1">IF($I$13="SI",'Energía Transada'!C546*'Energía Transada'!$I$16,0)</f>
        <v>3495.5968168172608</v>
      </c>
    </row>
    <row r="547" spans="1:5" x14ac:dyDescent="0.2">
      <c r="A547" s="8">
        <v>538</v>
      </c>
      <c r="B547" s="9">
        <f>$I$3*'Punto de Medida'!C547</f>
        <v>159.44308951480002</v>
      </c>
      <c r="C547" s="20">
        <f>$I$4*'Punto de Medida'!D547</f>
        <v>4072.9144077600004</v>
      </c>
      <c r="D547" s="9">
        <f ca="1">IF($I$13="SI",B547,'Energía Transada'!B547*'Energía Transada'!$I$15)</f>
        <v>159.44308951480002</v>
      </c>
      <c r="E547" s="20">
        <f ca="1">IF($I$13="SI",'Energía Transada'!C547*'Energía Transada'!$I$16,0)</f>
        <v>3146.4374423916001</v>
      </c>
    </row>
    <row r="548" spans="1:5" x14ac:dyDescent="0.2">
      <c r="A548" s="8">
        <v>539</v>
      </c>
      <c r="B548" s="9">
        <f>$I$3*'Punto de Medida'!C548</f>
        <v>380.2805931652</v>
      </c>
      <c r="C548" s="20">
        <f>$I$4*'Punto de Medida'!D548</f>
        <v>3465.1833381000001</v>
      </c>
      <c r="D548" s="9">
        <f ca="1">IF($I$13="SI",B548,'Energía Transada'!B548*'Energía Transada'!$I$15)</f>
        <v>380.2805931652</v>
      </c>
      <c r="E548" s="20">
        <f ca="1">IF($I$13="SI",'Energía Transada'!C548*'Energía Transada'!$I$16,0)</f>
        <v>2676.9486191451088</v>
      </c>
    </row>
    <row r="549" spans="1:5" x14ac:dyDescent="0.2">
      <c r="A549" s="8">
        <v>540</v>
      </c>
      <c r="B549" s="9">
        <f>$I$3*'Punto de Medida'!C549</f>
        <v>385.77798848679998</v>
      </c>
      <c r="C549" s="20">
        <f>$I$4*'Punto de Medida'!D549</f>
        <v>2540.3094206599999</v>
      </c>
      <c r="D549" s="9">
        <f ca="1">IF($I$13="SI",B549,'Energía Transada'!B549*'Energía Transada'!$I$15)</f>
        <v>385.77798848679998</v>
      </c>
      <c r="E549" s="20">
        <f ca="1">IF($I$13="SI",'Energía Transada'!C549*'Energía Transada'!$I$16,0)</f>
        <v>1962.4582979686636</v>
      </c>
    </row>
    <row r="550" spans="1:5" x14ac:dyDescent="0.2">
      <c r="A550" s="8">
        <v>541</v>
      </c>
      <c r="B550" s="9">
        <f>$I$3*'Punto de Medida'!C550</f>
        <v>237.5985450384</v>
      </c>
      <c r="C550" s="20">
        <f>$I$4*'Punto de Medida'!D550</f>
        <v>1216.1884086</v>
      </c>
      <c r="D550" s="9">
        <f ca="1">IF($I$13="SI",B550,'Energía Transada'!B550*'Energía Transada'!$I$15)</f>
        <v>237.5985450384</v>
      </c>
      <c r="E550" s="20">
        <f ca="1">IF($I$13="SI",'Energía Transada'!C550*'Energía Transada'!$I$16,0)</f>
        <v>939.53870931607935</v>
      </c>
    </row>
    <row r="551" spans="1:5" x14ac:dyDescent="0.2">
      <c r="A551" s="8">
        <v>542</v>
      </c>
      <c r="B551" s="9">
        <f>$I$3*'Punto de Medida'!C551</f>
        <v>624.31347582240005</v>
      </c>
      <c r="C551" s="20">
        <f>$I$4*'Punto de Medida'!D551</f>
        <v>759.29187686</v>
      </c>
      <c r="D551" s="9">
        <f ca="1">IF($I$13="SI",B551,'Energía Transada'!B551*'Energía Transada'!$I$15)</f>
        <v>624.31347582240005</v>
      </c>
      <c r="E551" s="20">
        <f ca="1">IF($I$13="SI",'Energía Transada'!C551*'Energía Transada'!$I$16,0)</f>
        <v>586.5736796492173</v>
      </c>
    </row>
    <row r="552" spans="1:5" x14ac:dyDescent="0.2">
      <c r="A552" s="8">
        <v>543</v>
      </c>
      <c r="B552" s="9">
        <f>$I$3*'Punto de Medida'!C552</f>
        <v>1306.0271910868</v>
      </c>
      <c r="C552" s="20">
        <f>$I$4*'Punto de Medida'!D552</f>
        <v>374.3072621046</v>
      </c>
      <c r="D552" s="9">
        <f ca="1">IF($I$13="SI",B552,'Energía Transada'!B552*'Energía Transada'!$I$15)</f>
        <v>1306.0271910868</v>
      </c>
      <c r="E552" s="20">
        <f ca="1">IF($I$13="SI",'Energía Transada'!C552*'Energía Transada'!$I$16,0)</f>
        <v>289.16256678537076</v>
      </c>
    </row>
    <row r="553" spans="1:5" x14ac:dyDescent="0.2">
      <c r="A553" s="8">
        <v>544</v>
      </c>
      <c r="B553" s="9">
        <f>$I$3*'Punto de Medida'!C553</f>
        <v>1040.4377115132002</v>
      </c>
      <c r="C553" s="20">
        <f>$I$4*'Punto de Medida'!D553</f>
        <v>410.76150710760004</v>
      </c>
      <c r="D553" s="9">
        <f ca="1">IF($I$13="SI",B553,'Energía Transada'!B553*'Energía Transada'!$I$15)</f>
        <v>1040.4377115132002</v>
      </c>
      <c r="E553" s="20">
        <f ca="1">IF($I$13="SI",'Energía Transada'!C553*'Energía Transada'!$I$16,0)</f>
        <v>317.32446510393595</v>
      </c>
    </row>
    <row r="554" spans="1:5" x14ac:dyDescent="0.2">
      <c r="A554" s="8">
        <v>545</v>
      </c>
      <c r="B554" s="9">
        <f>$I$3*'Punto de Medida'!C554</f>
        <v>862.67600098680009</v>
      </c>
      <c r="C554" s="20">
        <f>$I$4*'Punto de Medida'!D554</f>
        <v>634.78499994140009</v>
      </c>
      <c r="D554" s="9">
        <f ca="1">IF($I$13="SI",B554,'Energía Transada'!B554*'Energía Transada'!$I$15)</f>
        <v>862.67600098680009</v>
      </c>
      <c r="E554" s="20">
        <f ca="1">IF($I$13="SI",'Energía Transada'!C554*'Energía Transada'!$I$16,0)</f>
        <v>490.3887221098372</v>
      </c>
    </row>
    <row r="555" spans="1:5" x14ac:dyDescent="0.2">
      <c r="A555" s="8">
        <v>546</v>
      </c>
      <c r="B555" s="9">
        <f>$I$3*'Punto de Medida'!C555</f>
        <v>714.28629999999998</v>
      </c>
      <c r="C555" s="20">
        <f>$I$4*'Punto de Medida'!D555</f>
        <v>823.62972164000007</v>
      </c>
      <c r="D555" s="9">
        <f ca="1">IF($I$13="SI",B555,'Energía Transada'!B555*'Energía Transada'!$I$15)</f>
        <v>714.28629999999998</v>
      </c>
      <c r="E555" s="20">
        <f ca="1">IF($I$13="SI",'Energía Transada'!C555*'Energía Transada'!$I$16,0)</f>
        <v>636.27641914034871</v>
      </c>
    </row>
    <row r="556" spans="1:5" x14ac:dyDescent="0.2">
      <c r="A556" s="8">
        <v>547</v>
      </c>
      <c r="B556" s="9">
        <f>$I$3*'Punto de Medida'!C556</f>
        <v>1001.5294351608001</v>
      </c>
      <c r="C556" s="20">
        <f>$I$4*'Punto de Medida'!D556</f>
        <v>1044.1543162599999</v>
      </c>
      <c r="D556" s="9">
        <f ca="1">IF($I$13="SI",B556,'Energía Transada'!B556*'Energía Transada'!$I$15)</f>
        <v>1001.5294351608001</v>
      </c>
      <c r="E556" s="20">
        <f ca="1">IF($I$13="SI",'Energía Transada'!C556*'Energía Transada'!$I$16,0)</f>
        <v>806.63768186627124</v>
      </c>
    </row>
    <row r="557" spans="1:5" x14ac:dyDescent="0.2">
      <c r="A557" s="8">
        <v>548</v>
      </c>
      <c r="B557" s="9">
        <f>$I$3*'Punto de Medida'!C557</f>
        <v>1017.3649992324</v>
      </c>
      <c r="C557" s="20">
        <f>$I$4*'Punto de Medida'!D557</f>
        <v>1731.48756198</v>
      </c>
      <c r="D557" s="9">
        <f ca="1">IF($I$13="SI",B557,'Energía Transada'!B557*'Energía Transada'!$I$15)</f>
        <v>1017.3649992324</v>
      </c>
      <c r="E557" s="20">
        <f ca="1">IF($I$13="SI",'Energía Transada'!C557*'Energía Transada'!$I$16,0)</f>
        <v>1337.6213567536004</v>
      </c>
    </row>
    <row r="558" spans="1:5" x14ac:dyDescent="0.2">
      <c r="A558" s="8">
        <v>549</v>
      </c>
      <c r="B558" s="9">
        <f>$I$3*'Punto de Medida'!C558</f>
        <v>580.93927225880009</v>
      </c>
      <c r="C558" s="20">
        <f>$I$4*'Punto de Medida'!D558</f>
        <v>2402.8227486999999</v>
      </c>
      <c r="D558" s="9">
        <f ca="1">IF($I$13="SI",B558,'Energía Transada'!B558*'Energía Transada'!$I$15)</f>
        <v>580.93927225880009</v>
      </c>
      <c r="E558" s="20">
        <f ca="1">IF($I$13="SI",'Energía Transada'!C558*'Energía Transada'!$I$16,0)</f>
        <v>1856.246094819845</v>
      </c>
    </row>
    <row r="559" spans="1:5" x14ac:dyDescent="0.2">
      <c r="A559" s="8">
        <v>550</v>
      </c>
      <c r="B559" s="9">
        <f>$I$3*'Punto de Medida'!C559</f>
        <v>768.37792635240021</v>
      </c>
      <c r="C559" s="20">
        <f>$I$4*'Punto de Medida'!D559</f>
        <v>2512.5069800599999</v>
      </c>
      <c r="D559" s="9">
        <f ca="1">IF($I$13="SI",B559,'Energía Transada'!B559*'Energía Transada'!$I$15)</f>
        <v>768.37792635240021</v>
      </c>
      <c r="E559" s="20">
        <f ca="1">IF($I$13="SI",'Energía Transada'!C559*'Energía Transada'!$I$16,0)</f>
        <v>1940.9801544734214</v>
      </c>
    </row>
    <row r="560" spans="1:5" x14ac:dyDescent="0.2">
      <c r="A560" s="8">
        <v>551</v>
      </c>
      <c r="B560" s="9">
        <f>$I$3*'Punto de Medida'!C560</f>
        <v>839.11213750000002</v>
      </c>
      <c r="C560" s="20">
        <f>$I$4*'Punto de Medida'!D560</f>
        <v>1642.3224866400001</v>
      </c>
      <c r="D560" s="9">
        <f ca="1">IF($I$13="SI",B560,'Energía Transada'!B560*'Energía Transada'!$I$15)</f>
        <v>839.11213750000002</v>
      </c>
      <c r="E560" s="20">
        <f ca="1">IF($I$13="SI",'Energía Transada'!C560*'Energía Transada'!$I$16,0)</f>
        <v>1268.7389046527371</v>
      </c>
    </row>
    <row r="561" spans="1:5" x14ac:dyDescent="0.2">
      <c r="A561" s="8">
        <v>552</v>
      </c>
      <c r="B561" s="9">
        <f>$I$3*'Punto de Medida'!C561</f>
        <v>983.880434992</v>
      </c>
      <c r="C561" s="20">
        <f>$I$4*'Punto de Medida'!D561</f>
        <v>844.51597736000008</v>
      </c>
      <c r="D561" s="9">
        <f ca="1">IF($I$13="SI",B561,'Energía Transada'!B561*'Energía Transada'!$I$15)</f>
        <v>983.880434992</v>
      </c>
      <c r="E561" s="20">
        <f ca="1">IF($I$13="SI",'Energía Transada'!C561*'Energía Transada'!$I$16,0)</f>
        <v>652.41162122158198</v>
      </c>
    </row>
    <row r="562" spans="1:5" x14ac:dyDescent="0.2">
      <c r="A562" s="8">
        <v>553</v>
      </c>
      <c r="B562" s="9">
        <f>$I$3*'Punto de Medida'!C562</f>
        <v>0</v>
      </c>
      <c r="C562" s="20">
        <f>$I$4*'Punto de Medida'!D562</f>
        <v>24.891315952800003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19.229220323184428</v>
      </c>
    </row>
    <row r="563" spans="1:5" x14ac:dyDescent="0.2">
      <c r="A563" s="8">
        <v>554</v>
      </c>
      <c r="B563" s="9">
        <f>$I$3*'Punto de Medida'!C563</f>
        <v>0</v>
      </c>
      <c r="C563" s="20">
        <f>$I$4*'Punto de Medida'!D563</f>
        <v>82.298388706600008</v>
      </c>
      <c r="D563" s="9">
        <f ca="1">IF($I$13="SI",B563,'Energía Transada'!B563*'Energía Transada'!$I$15)</f>
        <v>0</v>
      </c>
      <c r="E563" s="20">
        <f ca="1">IF($I$13="SI",'Energía Transada'!C563*'Energía Transada'!$I$16,0)</f>
        <v>63.577749432097299</v>
      </c>
    </row>
    <row r="564" spans="1:5" x14ac:dyDescent="0.2">
      <c r="A564" s="8">
        <v>555</v>
      </c>
      <c r="B564" s="9">
        <f>$I$3*'Punto de Medida'!C564</f>
        <v>0</v>
      </c>
      <c r="C564" s="20">
        <f>$I$4*'Punto de Medida'!D564</f>
        <v>630.31110570779992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486.93251681785284</v>
      </c>
    </row>
    <row r="565" spans="1:5" x14ac:dyDescent="0.2">
      <c r="A565" s="8">
        <v>556</v>
      </c>
      <c r="B565" s="9">
        <f>$I$3*'Punto de Medida'!C565</f>
        <v>0</v>
      </c>
      <c r="C565" s="20">
        <f>$I$4*'Punto de Medida'!D565</f>
        <v>812.54502053999988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627.7131852770716</v>
      </c>
    </row>
    <row r="566" spans="1:5" x14ac:dyDescent="0.2">
      <c r="A566" s="8">
        <v>557</v>
      </c>
      <c r="B566" s="9">
        <f>$I$3*'Punto de Medida'!C566</f>
        <v>0</v>
      </c>
      <c r="C566" s="20">
        <f>$I$4*'Punto de Medida'!D566</f>
        <v>876.46895138000002</v>
      </c>
      <c r="D566" s="9">
        <f ca="1">IF($I$13="SI",B566,'Energía Transada'!B566*'Energía Transada'!$I$15)</f>
        <v>0</v>
      </c>
      <c r="E566" s="20">
        <f ca="1">IF($I$13="SI",'Energía Transada'!C566*'Energía Transada'!$I$16,0)</f>
        <v>677.09616496272758</v>
      </c>
    </row>
    <row r="567" spans="1:5" x14ac:dyDescent="0.2">
      <c r="A567" s="8">
        <v>558</v>
      </c>
      <c r="B567" s="9">
        <f>$I$3*'Punto de Medida'!C567</f>
        <v>0</v>
      </c>
      <c r="C567" s="20">
        <f>$I$4*'Punto de Medida'!D567</f>
        <v>570.9874488296</v>
      </c>
      <c r="D567" s="9">
        <f ca="1">IF($I$13="SI",B567,'Energía Transada'!B567*'Energía Transada'!$I$15)</f>
        <v>0</v>
      </c>
      <c r="E567" s="20">
        <f ca="1">IF($I$13="SI",'Energía Transada'!C567*'Energía Transada'!$I$16,0)</f>
        <v>441.10337421040543</v>
      </c>
    </row>
    <row r="568" spans="1:5" x14ac:dyDescent="0.2">
      <c r="A568" s="8">
        <v>559</v>
      </c>
      <c r="B568" s="9">
        <f>$I$3*'Punto de Medida'!C568</f>
        <v>0</v>
      </c>
      <c r="C568" s="20">
        <f>$I$4*'Punto de Medida'!D568</f>
        <v>443.78424414499995</v>
      </c>
      <c r="D568" s="9">
        <f ca="1">IF($I$13="SI",B568,'Energía Transada'!B568*'Energía Transada'!$I$15)</f>
        <v>0</v>
      </c>
      <c r="E568" s="20">
        <f ca="1">IF($I$13="SI",'Energía Transada'!C568*'Energía Transada'!$I$16,0)</f>
        <v>342.83542994689014</v>
      </c>
    </row>
    <row r="569" spans="1:5" x14ac:dyDescent="0.2">
      <c r="A569" s="8">
        <v>560</v>
      </c>
      <c r="B569" s="9">
        <f>$I$3*'Punto de Medida'!C569</f>
        <v>0</v>
      </c>
      <c r="C569" s="20">
        <f>$I$4*'Punto de Medida'!D569</f>
        <v>397.03842206600001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306.72300770091584</v>
      </c>
    </row>
    <row r="570" spans="1:5" x14ac:dyDescent="0.2">
      <c r="A570" s="8">
        <v>561</v>
      </c>
      <c r="B570" s="9">
        <f>$I$3*'Punto de Medida'!C570</f>
        <v>0</v>
      </c>
      <c r="C570" s="20">
        <f>$I$4*'Punto de Medida'!D570</f>
        <v>351.26495990519993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271.36176000657855</v>
      </c>
    </row>
    <row r="571" spans="1:5" x14ac:dyDescent="0.2">
      <c r="A571" s="8">
        <v>562</v>
      </c>
      <c r="B571" s="9">
        <f>$I$3*'Punto de Medida'!C571</f>
        <v>0</v>
      </c>
      <c r="C571" s="20">
        <f>$I$4*'Punto de Medida'!D571</f>
        <v>473.77356199799999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366.00299575300721</v>
      </c>
    </row>
    <row r="572" spans="1:5" x14ac:dyDescent="0.2">
      <c r="A572" s="8">
        <v>563</v>
      </c>
      <c r="B572" s="9">
        <f>$I$3*'Punto de Medida'!C572</f>
        <v>0</v>
      </c>
      <c r="C572" s="20">
        <f>$I$4*'Punto de Medida'!D572</f>
        <v>781.84119150499998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603.99364009918861</v>
      </c>
    </row>
    <row r="573" spans="1:5" x14ac:dyDescent="0.2">
      <c r="A573" s="8">
        <v>564</v>
      </c>
      <c r="B573" s="9">
        <f>$I$3*'Punto de Medida'!C573</f>
        <v>0</v>
      </c>
      <c r="C573" s="20">
        <f>$I$4*'Punto de Medida'!D573</f>
        <v>756.27739946000008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584.24491365734389</v>
      </c>
    </row>
    <row r="574" spans="1:5" x14ac:dyDescent="0.2">
      <c r="A574" s="8">
        <v>565</v>
      </c>
      <c r="B574" s="9">
        <f>$I$3*'Punto de Medida'!C574</f>
        <v>1.9346036528000001</v>
      </c>
      <c r="C574" s="20">
        <f>$I$4*'Punto de Medida'!D574</f>
        <v>807.82301731999996</v>
      </c>
      <c r="D574" s="9">
        <f ca="1">IF($I$13="SI",B574,'Energía Transada'!B574*'Energía Transada'!$I$15)</f>
        <v>1.9346036528000001</v>
      </c>
      <c r="E574" s="20">
        <f ca="1">IF($I$13="SI",'Energía Transada'!C574*'Energía Transada'!$I$16,0)</f>
        <v>624.06530902752559</v>
      </c>
    </row>
    <row r="575" spans="1:5" x14ac:dyDescent="0.2">
      <c r="A575" s="8">
        <v>566</v>
      </c>
      <c r="B575" s="9">
        <f>$I$3*'Punto de Medida'!C575</f>
        <v>3.3646515812</v>
      </c>
      <c r="C575" s="20">
        <f>$I$4*'Punto de Medida'!D575</f>
        <v>856.11793454000008</v>
      </c>
      <c r="D575" s="9">
        <f ca="1">IF($I$13="SI",B575,'Energía Transada'!B575*'Energía Transada'!$I$15)</f>
        <v>3.3646515812</v>
      </c>
      <c r="E575" s="20">
        <f ca="1">IF($I$13="SI",'Energía Transada'!C575*'Energía Transada'!$I$16,0)</f>
        <v>661.37444951147302</v>
      </c>
    </row>
    <row r="576" spans="1:5" x14ac:dyDescent="0.2">
      <c r="A576" s="8">
        <v>567</v>
      </c>
      <c r="B576" s="9">
        <f>$I$3*'Punto de Medida'!C576</f>
        <v>2.8514091424000001</v>
      </c>
      <c r="C576" s="20">
        <f>$I$4*'Punto de Medida'!D576</f>
        <v>629.05700808279994</v>
      </c>
      <c r="D576" s="9">
        <f ca="1">IF($I$13="SI",B576,'Energía Transada'!B576*'Energía Transada'!$I$15)</f>
        <v>2.8514091424000001</v>
      </c>
      <c r="E576" s="20">
        <f ca="1">IF($I$13="SI",'Energía Transada'!C576*'Energía Transada'!$I$16,0)</f>
        <v>485.96369220513907</v>
      </c>
    </row>
    <row r="577" spans="1:5" x14ac:dyDescent="0.2">
      <c r="A577" s="8">
        <v>568</v>
      </c>
      <c r="B577" s="9">
        <f>$I$3*'Punto de Medida'!C577</f>
        <v>4.7774908272000003</v>
      </c>
      <c r="C577" s="20">
        <f>$I$4*'Punto de Medida'!D577</f>
        <v>402.00338853840003</v>
      </c>
      <c r="D577" s="9">
        <f ca="1">IF($I$13="SI",B577,'Energía Transada'!B577*'Energía Transada'!$I$15)</f>
        <v>4.7774908272000003</v>
      </c>
      <c r="E577" s="20">
        <f ca="1">IF($I$13="SI",'Energía Transada'!C577*'Energía Transada'!$I$16,0)</f>
        <v>310.55857968819214</v>
      </c>
    </row>
    <row r="578" spans="1:5" x14ac:dyDescent="0.2">
      <c r="A578" s="8">
        <v>569</v>
      </c>
      <c r="B578" s="9">
        <f>$I$3*'Punto de Medida'!C578</f>
        <v>111.86709999919999</v>
      </c>
      <c r="C578" s="20">
        <f>$I$4*'Punto de Medida'!D578</f>
        <v>478.57869601739998</v>
      </c>
      <c r="D578" s="9">
        <f ca="1">IF($I$13="SI",B578,'Energía Transada'!B578*'Energía Transada'!$I$15)</f>
        <v>111.86709999919999</v>
      </c>
      <c r="E578" s="20">
        <f ca="1">IF($I$13="SI",'Energía Transada'!C578*'Energía Transada'!$I$16,0)</f>
        <v>369.71509281194466</v>
      </c>
    </row>
    <row r="579" spans="1:5" x14ac:dyDescent="0.2">
      <c r="A579" s="8">
        <v>570</v>
      </c>
      <c r="B579" s="9">
        <f>$I$3*'Punto de Medida'!C579</f>
        <v>0</v>
      </c>
      <c r="C579" s="20">
        <f>$I$4*'Punto de Medida'!D579</f>
        <v>475.09465380739999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367.02357520000305</v>
      </c>
    </row>
    <row r="580" spans="1:5" x14ac:dyDescent="0.2">
      <c r="A580" s="8">
        <v>571</v>
      </c>
      <c r="B580" s="9">
        <f>$I$3*'Punto de Medida'!C580</f>
        <v>764.68515479720008</v>
      </c>
      <c r="C580" s="20">
        <f>$I$4*'Punto de Medida'!D580</f>
        <v>203.38271397840001</v>
      </c>
      <c r="D580" s="9">
        <f ca="1">IF($I$13="SI",B580,'Energía Transada'!B580*'Energía Transada'!$I$15)</f>
        <v>764.68515479720008</v>
      </c>
      <c r="E580" s="20">
        <f ca="1">IF($I$13="SI",'Energía Transada'!C580*'Energía Transada'!$I$16,0)</f>
        <v>157.1186924963653</v>
      </c>
    </row>
    <row r="581" spans="1:5" x14ac:dyDescent="0.2">
      <c r="A581" s="8">
        <v>572</v>
      </c>
      <c r="B581" s="9">
        <f>$I$3*'Punto de Medida'!C581</f>
        <v>974.80924024119997</v>
      </c>
      <c r="C581" s="20">
        <f>$I$4*'Punto de Medida'!D581</f>
        <v>64.941370247599991</v>
      </c>
      <c r="D581" s="9">
        <f ca="1">IF($I$13="SI",B581,'Energía Transada'!B581*'Energía Transada'!$I$15)</f>
        <v>974.80924024119997</v>
      </c>
      <c r="E581" s="20">
        <f ca="1">IF($I$13="SI",'Energía Transada'!C581*'Energía Transada'!$I$16,0)</f>
        <v>50.168979372105923</v>
      </c>
    </row>
    <row r="582" spans="1:5" x14ac:dyDescent="0.2">
      <c r="A582" s="8">
        <v>573</v>
      </c>
      <c r="B582" s="9">
        <f>$I$3*'Punto de Medida'!C582</f>
        <v>664.9532627192001</v>
      </c>
      <c r="C582" s="20">
        <f>$I$4*'Punto de Medida'!D582</f>
        <v>52.357929973799997</v>
      </c>
      <c r="D582" s="9">
        <f ca="1">IF($I$13="SI",B582,'Energía Transada'!B582*'Energía Transada'!$I$15)</f>
        <v>664.9532627192001</v>
      </c>
      <c r="E582" s="20">
        <f ca="1">IF($I$13="SI",'Energía Transada'!C582*'Energía Transada'!$I$16,0)</f>
        <v>40.447928628651226</v>
      </c>
    </row>
    <row r="583" spans="1:5" x14ac:dyDescent="0.2">
      <c r="A583" s="8">
        <v>574</v>
      </c>
      <c r="B583" s="9">
        <f>$I$3*'Punto de Medida'!C583</f>
        <v>698.98832909359999</v>
      </c>
      <c r="C583" s="20">
        <f>$I$4*'Punto de Medida'!D583</f>
        <v>28.566744386399996</v>
      </c>
      <c r="D583" s="9">
        <f ca="1">IF($I$13="SI",B583,'Energía Transada'!B583*'Energía Transada'!$I$15)</f>
        <v>698.98832909359999</v>
      </c>
      <c r="E583" s="20">
        <f ca="1">IF($I$13="SI",'Energía Transada'!C583*'Energía Transada'!$I$16,0)</f>
        <v>22.068589011678405</v>
      </c>
    </row>
    <row r="584" spans="1:5" x14ac:dyDescent="0.2">
      <c r="A584" s="8">
        <v>575</v>
      </c>
      <c r="B584" s="9">
        <f>$I$3*'Punto de Medida'!C584</f>
        <v>645.51201915199999</v>
      </c>
      <c r="C584" s="20">
        <f>$I$4*'Punto de Medida'!D584</f>
        <v>0</v>
      </c>
      <c r="D584" s="9">
        <f ca="1">IF($I$13="SI",B584,'Energía Transada'!B584*'Energía Transada'!$I$15)</f>
        <v>645.51201915199999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$I$3*'Punto de Medida'!C585</f>
        <v>846.93982598679997</v>
      </c>
      <c r="C585" s="20">
        <f>$I$4*'Punto de Medida'!D585</f>
        <v>1.4330375400000001E-2</v>
      </c>
      <c r="D585" s="9">
        <f ca="1">IF($I$13="SI",B585,'Energía Transada'!B585*'Energía Transada'!$I$15)</f>
        <v>846.93982598679997</v>
      </c>
      <c r="E585" s="20">
        <f ca="1">IF($I$13="SI",'Energía Transada'!C585*'Energía Transada'!$I$16,0)</f>
        <v>1.1070605764800656E-2</v>
      </c>
    </row>
    <row r="586" spans="1:5" x14ac:dyDescent="0.2">
      <c r="A586" s="8">
        <v>577</v>
      </c>
      <c r="B586" s="9">
        <f>$I$3*'Punto de Medida'!C586</f>
        <v>1413.7339221460002</v>
      </c>
      <c r="C586" s="20">
        <f>$I$4*'Punto de Medida'!D586</f>
        <v>0</v>
      </c>
      <c r="D586" s="9">
        <f ca="1">IF($I$13="SI",B586,'Energía Transada'!B586*'Energía Transada'!$I$15)</f>
        <v>1413.7339221460002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$I$3*'Punto de Medida'!C587</f>
        <v>1807.0020696000001</v>
      </c>
      <c r="C587" s="20">
        <f>$I$4*'Punto de Medida'!D587</f>
        <v>0.16001434460000002</v>
      </c>
      <c r="D587" s="9">
        <f ca="1">IF($I$13="SI",B587,'Energía Transada'!B587*'Energía Transada'!$I$15)</f>
        <v>1807.0020696000001</v>
      </c>
      <c r="E587" s="20">
        <f ca="1">IF($I$13="SI",'Energía Transada'!C587*'Energía Transada'!$I$16,0)</f>
        <v>0.12361544455978164</v>
      </c>
    </row>
    <row r="588" spans="1:5" x14ac:dyDescent="0.2">
      <c r="A588" s="8">
        <v>579</v>
      </c>
      <c r="B588" s="9">
        <f>$I$3*'Punto de Medida'!C588</f>
        <v>1570.9974706608</v>
      </c>
      <c r="C588" s="20">
        <f>$I$4*'Punto de Medida'!D588</f>
        <v>126.08232216800002</v>
      </c>
      <c r="D588" s="9">
        <f ca="1">IF($I$13="SI",B588,'Energía Transada'!B588*'Energía Transada'!$I$15)</f>
        <v>1570.9974706608</v>
      </c>
      <c r="E588" s="20">
        <f ca="1">IF($I$13="SI",'Energía Transada'!C588*'Energía Transada'!$I$16,0)</f>
        <v>97.402031954620981</v>
      </c>
    </row>
    <row r="589" spans="1:5" x14ac:dyDescent="0.2">
      <c r="A589" s="8">
        <v>580</v>
      </c>
      <c r="B589" s="9">
        <f>$I$3*'Punto de Medida'!C589</f>
        <v>1670.4368044</v>
      </c>
      <c r="C589" s="20">
        <f>$I$4*'Punto de Medida'!D589</f>
        <v>20.2156098936</v>
      </c>
      <c r="D589" s="9">
        <f ca="1">IF($I$13="SI",B589,'Energía Transada'!B589*'Energía Transada'!$I$15)</f>
        <v>1670.4368044</v>
      </c>
      <c r="E589" s="20">
        <f ca="1">IF($I$13="SI",'Energía Transada'!C589*'Energía Transada'!$I$16,0)</f>
        <v>15.617109892811971</v>
      </c>
    </row>
    <row r="590" spans="1:5" x14ac:dyDescent="0.2">
      <c r="A590" s="8">
        <v>581</v>
      </c>
      <c r="B590" s="9">
        <f>$I$3*'Punto de Medida'!C590</f>
        <v>1158.3575732456</v>
      </c>
      <c r="C590" s="20">
        <f>$I$4*'Punto de Medida'!D590</f>
        <v>51.208991783400002</v>
      </c>
      <c r="D590" s="9">
        <f ca="1">IF($I$13="SI",B590,'Energía Transada'!B590*'Energía Transada'!$I$15)</f>
        <v>1158.3575732456</v>
      </c>
      <c r="E590" s="20">
        <f ca="1">IF($I$13="SI",'Energía Transada'!C590*'Energía Transada'!$I$16,0)</f>
        <v>39.560342546709379</v>
      </c>
    </row>
    <row r="591" spans="1:5" x14ac:dyDescent="0.2">
      <c r="A591" s="8">
        <v>582</v>
      </c>
      <c r="B591" s="9">
        <f>$I$3*'Punto de Medida'!C591</f>
        <v>413.18510673440005</v>
      </c>
      <c r="C591" s="20">
        <f>$I$4*'Punto de Medida'!D591</f>
        <v>192.9611023912</v>
      </c>
      <c r="D591" s="9">
        <f ca="1">IF($I$13="SI",B591,'Energía Transada'!B591*'Energía Transada'!$I$15)</f>
        <v>413.18510673440005</v>
      </c>
      <c r="E591" s="20">
        <f ca="1">IF($I$13="SI",'Energía Transada'!C591*'Energía Transada'!$I$16,0)</f>
        <v>149.06771336320386</v>
      </c>
    </row>
    <row r="592" spans="1:5" x14ac:dyDescent="0.2">
      <c r="A592" s="8">
        <v>583</v>
      </c>
      <c r="B592" s="9">
        <f>$I$3*'Punto de Medida'!C592</f>
        <v>455.68116695920003</v>
      </c>
      <c r="C592" s="20">
        <f>$I$4*'Punto de Medida'!D592</f>
        <v>402.0422265222</v>
      </c>
      <c r="D592" s="9">
        <f ca="1">IF($I$13="SI",B592,'Energía Transada'!B592*'Energía Transada'!$I$15)</f>
        <v>455.68116695920003</v>
      </c>
      <c r="E592" s="20">
        <f ca="1">IF($I$13="SI",'Energía Transada'!C592*'Energía Transada'!$I$16,0)</f>
        <v>310.58858308973242</v>
      </c>
    </row>
    <row r="593" spans="1:5" x14ac:dyDescent="0.2">
      <c r="A593" s="8">
        <v>584</v>
      </c>
      <c r="B593" s="9">
        <f>$I$3*'Punto de Medida'!C593</f>
        <v>324.42663715280003</v>
      </c>
      <c r="C593" s="20">
        <f>$I$4*'Punto de Medida'!D593</f>
        <v>251.87764680759997</v>
      </c>
      <c r="D593" s="9">
        <f ca="1">IF($I$13="SI",B593,'Energía Transada'!B593*'Energía Transada'!$I$15)</f>
        <v>324.42663715280003</v>
      </c>
      <c r="E593" s="20">
        <f ca="1">IF($I$13="SI",'Energía Transada'!C593*'Energía Transada'!$I$16,0)</f>
        <v>194.5823504925516</v>
      </c>
    </row>
    <row r="594" spans="1:5" x14ac:dyDescent="0.2">
      <c r="A594" s="8">
        <v>585</v>
      </c>
      <c r="B594" s="9">
        <f>$I$3*'Punto de Medida'!C594</f>
        <v>247.03885526319999</v>
      </c>
      <c r="C594" s="20">
        <f>$I$4*'Punto de Medida'!D594</f>
        <v>62.686217167199999</v>
      </c>
      <c r="D594" s="9">
        <f ca="1">IF($I$13="SI",B594,'Energía Transada'!B594*'Energía Transada'!$I$15)</f>
        <v>247.03885526319999</v>
      </c>
      <c r="E594" s="20">
        <f ca="1">IF($I$13="SI",'Energía Transada'!C594*'Energía Transada'!$I$16,0)</f>
        <v>48.426812122782913</v>
      </c>
    </row>
    <row r="595" spans="1:5" x14ac:dyDescent="0.2">
      <c r="A595" s="8">
        <v>586</v>
      </c>
      <c r="B595" s="9">
        <f>$I$3*'Punto de Medida'!C595</f>
        <v>86.945255815600021</v>
      </c>
      <c r="C595" s="20">
        <f>$I$4*'Punto de Medida'!D595</f>
        <v>150.68746367400001</v>
      </c>
      <c r="D595" s="9">
        <f ca="1">IF($I$13="SI",B595,'Energía Transada'!B595*'Energía Transada'!$I$15)</f>
        <v>86.945255815600021</v>
      </c>
      <c r="E595" s="20">
        <f ca="1">IF($I$13="SI",'Energía Transada'!C595*'Energía Transada'!$I$16,0)</f>
        <v>116.41017471409533</v>
      </c>
    </row>
    <row r="596" spans="1:5" x14ac:dyDescent="0.2">
      <c r="A596" s="8">
        <v>587</v>
      </c>
      <c r="B596" s="9">
        <f>$I$3*'Punto de Medida'!C596</f>
        <v>9.4838518319999991</v>
      </c>
      <c r="C596" s="20">
        <f>$I$4*'Punto de Medida'!D596</f>
        <v>153.14666581719999</v>
      </c>
      <c r="D596" s="9">
        <f ca="1">IF($I$13="SI",B596,'Energía Transada'!B596*'Energía Transada'!$I$15)</f>
        <v>9.4838518319999991</v>
      </c>
      <c r="E596" s="20">
        <f ca="1">IF($I$13="SI",'Energía Transada'!C596*'Energía Transada'!$I$16,0)</f>
        <v>118.30997542854973</v>
      </c>
    </row>
    <row r="597" spans="1:5" x14ac:dyDescent="0.2">
      <c r="A597" s="8">
        <v>588</v>
      </c>
      <c r="B597" s="9">
        <f>$I$3*'Punto de Medida'!C597</f>
        <v>312.41467646480004</v>
      </c>
      <c r="C597" s="20">
        <f>$I$4*'Punto de Medida'!D597</f>
        <v>398.49798718399995</v>
      </c>
      <c r="D597" s="9">
        <f ca="1">IF($I$13="SI",B597,'Energía Transada'!B597*'Energía Transada'!$I$15)</f>
        <v>312.41467646480004</v>
      </c>
      <c r="E597" s="20">
        <f ca="1">IF($I$13="SI",'Energía Transada'!C597*'Energía Transada'!$I$16,0)</f>
        <v>307.850561554769</v>
      </c>
    </row>
    <row r="598" spans="1:5" x14ac:dyDescent="0.2">
      <c r="A598" s="8">
        <v>589</v>
      </c>
      <c r="B598" s="9">
        <f>$I$3*'Punto de Medida'!C598</f>
        <v>130.02525612440002</v>
      </c>
      <c r="C598" s="20">
        <f>$I$4*'Punto de Medida'!D598</f>
        <v>414.87388058379997</v>
      </c>
      <c r="D598" s="9">
        <f ca="1">IF($I$13="SI",B598,'Energía Transada'!B598*'Energía Transada'!$I$15)</f>
        <v>130.02525612440002</v>
      </c>
      <c r="E598" s="20">
        <f ca="1">IF($I$13="SI",'Energía Transada'!C598*'Energía Transada'!$I$16,0)</f>
        <v>320.50138575268824</v>
      </c>
    </row>
    <row r="599" spans="1:5" x14ac:dyDescent="0.2">
      <c r="A599" s="8">
        <v>590</v>
      </c>
      <c r="B599" s="9">
        <f>$I$3*'Punto de Medida'!C599</f>
        <v>4.2724594639999998</v>
      </c>
      <c r="C599" s="20">
        <f>$I$4*'Punto de Medida'!D599</f>
        <v>327.46136677539999</v>
      </c>
      <c r="D599" s="9">
        <f ca="1">IF($I$13="SI",B599,'Energía Transada'!B599*'Energía Transada'!$I$15)</f>
        <v>4.2724594639999998</v>
      </c>
      <c r="E599" s="20">
        <f ca="1">IF($I$13="SI",'Energía Transada'!C599*'Energía Transada'!$I$16,0)</f>
        <v>252.97283522476633</v>
      </c>
    </row>
    <row r="600" spans="1:5" x14ac:dyDescent="0.2">
      <c r="A600" s="8">
        <v>591</v>
      </c>
      <c r="B600" s="9">
        <f>$I$3*'Punto de Medida'!C600</f>
        <v>165.41597206680001</v>
      </c>
      <c r="C600" s="20">
        <f>$I$4*'Punto de Medida'!D600</f>
        <v>315.76884659319995</v>
      </c>
      <c r="D600" s="9">
        <f ca="1">IF($I$13="SI",B600,'Energía Transada'!B600*'Energía Transada'!$I$15)</f>
        <v>165.41597206680001</v>
      </c>
      <c r="E600" s="20">
        <f ca="1">IF($I$13="SI",'Energía Transada'!C600*'Energía Transada'!$I$16,0)</f>
        <v>243.94004454615563</v>
      </c>
    </row>
    <row r="601" spans="1:5" x14ac:dyDescent="0.2">
      <c r="A601" s="8">
        <v>592</v>
      </c>
      <c r="B601" s="9">
        <f>$I$3*'Punto de Medida'!C601</f>
        <v>209.18086462000002</v>
      </c>
      <c r="C601" s="20">
        <f>$I$4*'Punto de Medida'!D601</f>
        <v>275.96097270939998</v>
      </c>
      <c r="D601" s="9">
        <f ca="1">IF($I$13="SI",B601,'Energía Transada'!B601*'Energía Transada'!$I$15)</f>
        <v>209.18086462000002</v>
      </c>
      <c r="E601" s="20">
        <f ca="1">IF($I$13="SI",'Energía Transada'!C601*'Energía Transada'!$I$16,0)</f>
        <v>213.18737646863596</v>
      </c>
    </row>
    <row r="602" spans="1:5" x14ac:dyDescent="0.2">
      <c r="A602" s="8">
        <v>593</v>
      </c>
      <c r="B602" s="9">
        <f>$I$3*'Punto de Medida'!C602</f>
        <v>109.6702774076</v>
      </c>
      <c r="C602" s="20">
        <f>$I$4*'Punto de Medida'!D602</f>
        <v>338.80316428200001</v>
      </c>
      <c r="D602" s="9">
        <f ca="1">IF($I$13="SI",B602,'Energía Transada'!B602*'Energía Transada'!$I$15)</f>
        <v>109.6702774076</v>
      </c>
      <c r="E602" s="20">
        <f ca="1">IF($I$13="SI",'Energía Transada'!C602*'Energía Transada'!$I$16,0)</f>
        <v>261.73468307278347</v>
      </c>
    </row>
    <row r="603" spans="1:5" x14ac:dyDescent="0.2">
      <c r="A603" s="8">
        <v>594</v>
      </c>
      <c r="B603" s="9">
        <f>$I$3*'Punto de Medida'!C603</f>
        <v>252.99686703200001</v>
      </c>
      <c r="C603" s="20">
        <f>$I$4*'Punto de Medida'!D603</f>
        <v>356.02818220860001</v>
      </c>
      <c r="D603" s="9">
        <f ca="1">IF($I$13="SI",B603,'Energía Transada'!B603*'Energía Transada'!$I$15)</f>
        <v>252.99686703200001</v>
      </c>
      <c r="E603" s="20">
        <f ca="1">IF($I$13="SI",'Energía Transada'!C603*'Energía Transada'!$I$16,0)</f>
        <v>275.04147912203507</v>
      </c>
    </row>
    <row r="604" spans="1:5" x14ac:dyDescent="0.2">
      <c r="A604" s="8">
        <v>595</v>
      </c>
      <c r="B604" s="9">
        <f>$I$3*'Punto de Medida'!C604</f>
        <v>301.97729707600001</v>
      </c>
      <c r="C604" s="20">
        <f>$I$4*'Punto de Medida'!D604</f>
        <v>603.86769605579991</v>
      </c>
      <c r="D604" s="9">
        <f ca="1">IF($I$13="SI",B604,'Energía Transada'!B604*'Energía Transada'!$I$15)</f>
        <v>301.97729707600001</v>
      </c>
      <c r="E604" s="20">
        <f ca="1">IF($I$13="SI",'Energía Transada'!C604*'Energía Transada'!$I$16,0)</f>
        <v>466.50426178871965</v>
      </c>
    </row>
    <row r="605" spans="1:5" x14ac:dyDescent="0.2">
      <c r="A605" s="8">
        <v>596</v>
      </c>
      <c r="B605" s="9">
        <f>$I$3*'Punto de Medida'!C605</f>
        <v>448.90420858919998</v>
      </c>
      <c r="C605" s="20">
        <f>$I$4*'Punto de Medida'!D605</f>
        <v>1079.59766332</v>
      </c>
      <c r="D605" s="9">
        <f ca="1">IF($I$13="SI",B605,'Energía Transada'!B605*'Energía Transada'!$I$15)</f>
        <v>448.90420858919998</v>
      </c>
      <c r="E605" s="20">
        <f ca="1">IF($I$13="SI",'Energía Transada'!C605*'Energía Transada'!$I$16,0)</f>
        <v>834.01863395816611</v>
      </c>
    </row>
    <row r="606" spans="1:5" x14ac:dyDescent="0.2">
      <c r="A606" s="8">
        <v>597</v>
      </c>
      <c r="B606" s="9">
        <f>$I$3*'Punto de Medida'!C606</f>
        <v>919.31431209800007</v>
      </c>
      <c r="C606" s="20">
        <f>$I$4*'Punto de Medida'!D606</f>
        <v>2734.8508149600002</v>
      </c>
      <c r="D606" s="9">
        <f ca="1">IF($I$13="SI",B606,'Energía Transada'!B606*'Energía Transada'!$I$15)</f>
        <v>919.31431209800007</v>
      </c>
      <c r="E606" s="20">
        <f ca="1">IF($I$13="SI",'Energía Transada'!C606*'Energía Transada'!$I$16,0)</f>
        <v>2112.7468299236562</v>
      </c>
    </row>
    <row r="607" spans="1:5" x14ac:dyDescent="0.2">
      <c r="A607" s="8">
        <v>598</v>
      </c>
      <c r="B607" s="9">
        <f>$I$3*'Punto de Medida'!C607</f>
        <v>1218.5424825756002</v>
      </c>
      <c r="C607" s="20">
        <f>$I$4*'Punto de Medida'!D607</f>
        <v>1891.2535817999999</v>
      </c>
      <c r="D607" s="9">
        <f ca="1">IF($I$13="SI",B607,'Energía Transada'!B607*'Energía Transada'!$I$15)</f>
        <v>1218.5424825756002</v>
      </c>
      <c r="E607" s="20">
        <f ca="1">IF($I$13="SI",'Energía Transada'!C607*'Energía Transada'!$I$16,0)</f>
        <v>1461.0449636493797</v>
      </c>
    </row>
    <row r="608" spans="1:5" x14ac:dyDescent="0.2">
      <c r="A608" s="8">
        <v>599</v>
      </c>
      <c r="B608" s="9">
        <f>$I$3*'Punto de Medida'!C608</f>
        <v>909.85388457599993</v>
      </c>
      <c r="C608" s="20">
        <f>$I$4*'Punto de Medida'!D608</f>
        <v>2021.2099120400001</v>
      </c>
      <c r="D608" s="9">
        <f ca="1">IF($I$13="SI",B608,'Energía Transada'!B608*'Energía Transada'!$I$15)</f>
        <v>909.85388457599993</v>
      </c>
      <c r="E608" s="20">
        <f ca="1">IF($I$13="SI",'Energía Transada'!C608*'Energía Transada'!$I$16,0)</f>
        <v>1561.439772478134</v>
      </c>
    </row>
    <row r="609" spans="1:5" x14ac:dyDescent="0.2">
      <c r="A609" s="8">
        <v>600</v>
      </c>
      <c r="B609" s="9">
        <f>$I$3*'Punto de Medida'!C609</f>
        <v>1032.5951822368002</v>
      </c>
      <c r="C609" s="20">
        <f>$I$4*'Punto de Medida'!D609</f>
        <v>1478.81396608</v>
      </c>
      <c r="D609" s="9">
        <f ca="1">IF($I$13="SI",B609,'Energía Transada'!B609*'Energía Transada'!$I$15)</f>
        <v>1032.5951822368002</v>
      </c>
      <c r="E609" s="20">
        <f ca="1">IF($I$13="SI",'Energía Transada'!C609*'Energía Transada'!$I$16,0)</f>
        <v>1142.4241138828063</v>
      </c>
    </row>
    <row r="610" spans="1:5" x14ac:dyDescent="0.2">
      <c r="A610" s="8">
        <v>601</v>
      </c>
      <c r="B610" s="9">
        <f>$I$3*'Punto de Medida'!C610</f>
        <v>792.72867324560002</v>
      </c>
      <c r="C610" s="20">
        <f>$I$4*'Punto de Medida'!D610</f>
        <v>1766.1609209200001</v>
      </c>
      <c r="D610" s="9">
        <f ca="1">IF($I$13="SI",B610,'Energía Transada'!B610*'Energía Transada'!$I$15)</f>
        <v>792.72867324560002</v>
      </c>
      <c r="E610" s="20">
        <f ca="1">IF($I$13="SI",'Energía Transada'!C610*'Energía Transada'!$I$16,0)</f>
        <v>1364.4074720263493</v>
      </c>
    </row>
    <row r="611" spans="1:5" x14ac:dyDescent="0.2">
      <c r="A611" s="8">
        <v>602</v>
      </c>
      <c r="B611" s="9">
        <f>$I$3*'Punto de Medida'!C611</f>
        <v>1206.5660318348</v>
      </c>
      <c r="C611" s="20">
        <f>$I$4*'Punto de Medida'!D611</f>
        <v>1823.0477104400004</v>
      </c>
      <c r="D611" s="9">
        <f ca="1">IF($I$13="SI",B611,'Energía Transada'!B611*'Energía Transada'!$I$15)</f>
        <v>1206.5660318348</v>
      </c>
      <c r="E611" s="20">
        <f ca="1">IF($I$13="SI",'Energía Transada'!C611*'Energía Transada'!$I$16,0)</f>
        <v>1408.3540681497921</v>
      </c>
    </row>
    <row r="612" spans="1:5" x14ac:dyDescent="0.2">
      <c r="A612" s="8">
        <v>603</v>
      </c>
      <c r="B612" s="9">
        <f>$I$3*'Punto de Medida'!C612</f>
        <v>1923.9499552000002</v>
      </c>
      <c r="C612" s="20">
        <f>$I$4*'Punto de Medida'!D612</f>
        <v>2110.1189388399998</v>
      </c>
      <c r="D612" s="9">
        <f ca="1">IF($I$13="SI",B612,'Energía Transada'!B612*'Energía Transada'!$I$15)</f>
        <v>1923.9499552000002</v>
      </c>
      <c r="E612" s="20">
        <f ca="1">IF($I$13="SI",'Energía Transada'!C612*'Energía Transada'!$I$16,0)</f>
        <v>1630.1244200997792</v>
      </c>
    </row>
    <row r="613" spans="1:5" x14ac:dyDescent="0.2">
      <c r="A613" s="8">
        <v>604</v>
      </c>
      <c r="B613" s="9">
        <f>$I$3*'Punto de Medida'!C613</f>
        <v>1740.6437776000002</v>
      </c>
      <c r="C613" s="20">
        <f>$I$4*'Punto de Medida'!D613</f>
        <v>1698.4602188399999</v>
      </c>
      <c r="D613" s="9">
        <f ca="1">IF($I$13="SI",B613,'Energía Transada'!B613*'Energía Transada'!$I$15)</f>
        <v>1740.6437776000002</v>
      </c>
      <c r="E613" s="20">
        <f ca="1">IF($I$13="SI",'Energía Transada'!C613*'Energía Transada'!$I$16,0)</f>
        <v>1312.106833570786</v>
      </c>
    </row>
    <row r="614" spans="1:5" x14ac:dyDescent="0.2">
      <c r="A614" s="8">
        <v>605</v>
      </c>
      <c r="B614" s="9">
        <f>$I$3*'Punto de Medida'!C614</f>
        <v>2089.4013868000002</v>
      </c>
      <c r="C614" s="20">
        <f>$I$4*'Punto de Medida'!D614</f>
        <v>1549.6438227600001</v>
      </c>
      <c r="D614" s="9">
        <f ca="1">IF($I$13="SI",B614,'Energía Transada'!B614*'Energía Transada'!$I$15)</f>
        <v>2089.4013868000002</v>
      </c>
      <c r="E614" s="20">
        <f ca="1">IF($I$13="SI",'Energía Transada'!C614*'Energía Transada'!$I$16,0)</f>
        <v>1197.1421095943224</v>
      </c>
    </row>
    <row r="615" spans="1:5" x14ac:dyDescent="0.2">
      <c r="A615" s="8">
        <v>606</v>
      </c>
      <c r="B615" s="9">
        <f>$I$3*'Punto de Medida'!C615</f>
        <v>2001.8265540000002</v>
      </c>
      <c r="C615" s="20">
        <f>$I$4*'Punto de Medida'!D615</f>
        <v>1483.40378098</v>
      </c>
      <c r="D615" s="9">
        <f ca="1">IF($I$13="SI",B615,'Energía Transada'!B615*'Energía Transada'!$I$15)</f>
        <v>2001.8265540000002</v>
      </c>
      <c r="E615" s="20">
        <f ca="1">IF($I$13="SI",'Energía Transada'!C615*'Energía Transada'!$I$16,0)</f>
        <v>1145.9698710505711</v>
      </c>
    </row>
    <row r="616" spans="1:5" x14ac:dyDescent="0.2">
      <c r="A616" s="8">
        <v>607</v>
      </c>
      <c r="B616" s="9">
        <f>$I$3*'Punto de Medida'!C616</f>
        <v>1856.2996816000002</v>
      </c>
      <c r="C616" s="20">
        <f>$I$4*'Punto de Medida'!D616</f>
        <v>1617.7492999800002</v>
      </c>
      <c r="D616" s="9">
        <f ca="1">IF($I$13="SI",B616,'Energía Transada'!B616*'Energía Transada'!$I$15)</f>
        <v>1856.2996816000002</v>
      </c>
      <c r="E616" s="20">
        <f ca="1">IF($I$13="SI",'Energía Transada'!C616*'Energía Transada'!$I$16,0)</f>
        <v>1249.7554478831596</v>
      </c>
    </row>
    <row r="617" spans="1:5" x14ac:dyDescent="0.2">
      <c r="A617" s="8">
        <v>608</v>
      </c>
      <c r="B617" s="9">
        <f>$I$3*'Punto de Medida'!C617</f>
        <v>1704.2241650980002</v>
      </c>
      <c r="C617" s="20">
        <f>$I$4*'Punto de Medida'!D617</f>
        <v>1389.40932152</v>
      </c>
      <c r="D617" s="9">
        <f ca="1">IF($I$13="SI",B617,'Energía Transada'!B617*'Energía Transada'!$I$15)</f>
        <v>1704.2241650980002</v>
      </c>
      <c r="E617" s="20">
        <f ca="1">IF($I$13="SI",'Energía Transada'!C617*'Energía Transada'!$I$16,0)</f>
        <v>1073.3565880267922</v>
      </c>
    </row>
    <row r="618" spans="1:5" x14ac:dyDescent="0.2">
      <c r="A618" s="8">
        <v>609</v>
      </c>
      <c r="B618" s="9">
        <f>$I$3*'Punto de Medida'!C618</f>
        <v>1687.918334102</v>
      </c>
      <c r="C618" s="20">
        <f>$I$4*'Punto de Medida'!D618</f>
        <v>1126.1717150200002</v>
      </c>
      <c r="D618" s="9">
        <f ca="1">IF($I$13="SI",B618,'Energía Transada'!B618*'Energía Transada'!$I$15)</f>
        <v>1687.918334102</v>
      </c>
      <c r="E618" s="20">
        <f ca="1">IF($I$13="SI",'Energía Transada'!C618*'Energía Transada'!$I$16,0)</f>
        <v>869.99835890243696</v>
      </c>
    </row>
    <row r="619" spans="1:5" x14ac:dyDescent="0.2">
      <c r="A619" s="8">
        <v>610</v>
      </c>
      <c r="B619" s="9">
        <f>$I$3*'Punto de Medida'!C619</f>
        <v>640.97304755120012</v>
      </c>
      <c r="C619" s="20">
        <f>$I$4*'Punto de Medida'!D619</f>
        <v>669.97544766240014</v>
      </c>
      <c r="D619" s="9">
        <f ca="1">IF($I$13="SI",B619,'Energía Transada'!B619*'Energía Transada'!$I$15)</f>
        <v>640.97304755120012</v>
      </c>
      <c r="E619" s="20">
        <f ca="1">IF($I$13="SI",'Energía Transada'!C619*'Energía Transada'!$I$16,0)</f>
        <v>517.57430256616067</v>
      </c>
    </row>
    <row r="620" spans="1:5" x14ac:dyDescent="0.2">
      <c r="A620" s="8">
        <v>611</v>
      </c>
      <c r="B620" s="9">
        <f>$I$3*'Punto de Medida'!C620</f>
        <v>492.82220380120003</v>
      </c>
      <c r="C620" s="20">
        <f>$I$4*'Punto de Medida'!D620</f>
        <v>541.12876407919998</v>
      </c>
      <c r="D620" s="9">
        <f ca="1">IF($I$13="SI",B620,'Energía Transada'!B620*'Energía Transada'!$I$15)</f>
        <v>492.82220380120003</v>
      </c>
      <c r="E620" s="20">
        <f ca="1">IF($I$13="SI",'Energía Transada'!C620*'Energía Transada'!$I$16,0)</f>
        <v>418.0367260382198</v>
      </c>
    </row>
    <row r="621" spans="1:5" x14ac:dyDescent="0.2">
      <c r="A621" s="8">
        <v>612</v>
      </c>
      <c r="B621" s="9">
        <f>$I$3*'Punto de Medida'!C621</f>
        <v>320.0912691704001</v>
      </c>
      <c r="C621" s="20">
        <f>$I$4*'Punto de Medida'!D621</f>
        <v>152.56059118300001</v>
      </c>
      <c r="D621" s="9">
        <f ca="1">IF($I$13="SI",B621,'Energía Transada'!B621*'Energía Transada'!$I$15)</f>
        <v>320.0912691704001</v>
      </c>
      <c r="E621" s="20">
        <f ca="1">IF($I$13="SI",'Energía Transada'!C621*'Energía Transada'!$I$16,0)</f>
        <v>117.85721679223531</v>
      </c>
    </row>
    <row r="622" spans="1:5" x14ac:dyDescent="0.2">
      <c r="A622" s="8">
        <v>613</v>
      </c>
      <c r="B622" s="9">
        <f>$I$3*'Punto de Medida'!C622</f>
        <v>392.62943534360005</v>
      </c>
      <c r="C622" s="20">
        <f>$I$4*'Punto de Medida'!D622</f>
        <v>25.671419397800001</v>
      </c>
      <c r="D622" s="9">
        <f ca="1">IF($I$13="SI",B622,'Energía Transada'!B622*'Energía Transada'!$I$15)</f>
        <v>392.62943534360005</v>
      </c>
      <c r="E622" s="20">
        <f ca="1">IF($I$13="SI",'Energía Transada'!C622*'Energía Transada'!$I$16,0)</f>
        <v>19.83187150672271</v>
      </c>
    </row>
    <row r="623" spans="1:5" x14ac:dyDescent="0.2">
      <c r="A623" s="8">
        <v>614</v>
      </c>
      <c r="B623" s="9">
        <f>$I$3*'Punto de Medida'!C623</f>
        <v>194.2716832056</v>
      </c>
      <c r="C623" s="20">
        <f>$I$4*'Punto de Medida'!D623</f>
        <v>0</v>
      </c>
      <c r="D623" s="9">
        <f ca="1">IF($I$13="SI",B623,'Energía Transada'!B623*'Energía Transada'!$I$15)</f>
        <v>194.2716832056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$I$3*'Punto de Medida'!C624</f>
        <v>505.94217324560003</v>
      </c>
      <c r="C624" s="20">
        <f>$I$4*'Punto de Medida'!D624</f>
        <v>0</v>
      </c>
      <c r="D624" s="9">
        <f ca="1">IF($I$13="SI",B624,'Energía Transada'!B624*'Energía Transada'!$I$15)</f>
        <v>505.94217324560003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$I$3*'Punto de Medida'!C625</f>
        <v>529.65115683479996</v>
      </c>
      <c r="C625" s="20">
        <f>$I$4*'Punto de Medida'!D625</f>
        <v>2.3182335000000002E-2</v>
      </c>
      <c r="D625" s="9">
        <f ca="1">IF($I$13="SI",B625,'Energía Transada'!B625*'Energía Transada'!$I$15)</f>
        <v>529.65115683479996</v>
      </c>
      <c r="E625" s="20">
        <f ca="1">IF($I$13="SI",'Energía Transada'!C625*'Energía Transada'!$I$16,0)</f>
        <v>1.7908985935744571E-2</v>
      </c>
    </row>
    <row r="626" spans="1:5" x14ac:dyDescent="0.2">
      <c r="A626" s="8">
        <v>617</v>
      </c>
      <c r="B626" s="9">
        <f>$I$3*'Punto de Medida'!C626</f>
        <v>473.35308260240004</v>
      </c>
      <c r="C626" s="20">
        <f>$I$4*'Punto de Medida'!D626</f>
        <v>200.21381827479999</v>
      </c>
      <c r="D626" s="9">
        <f ca="1">IF($I$13="SI",B626,'Energía Transada'!B626*'Energía Transada'!$I$15)</f>
        <v>473.35308260240004</v>
      </c>
      <c r="E626" s="20">
        <f ca="1">IF($I$13="SI",'Energía Transada'!C626*'Energía Transada'!$I$16,0)</f>
        <v>154.67063415420029</v>
      </c>
    </row>
    <row r="627" spans="1:5" x14ac:dyDescent="0.2">
      <c r="A627" s="8">
        <v>618</v>
      </c>
      <c r="B627" s="9">
        <f>$I$3*'Punto de Medida'!C627</f>
        <v>709.36300449559997</v>
      </c>
      <c r="C627" s="20">
        <f>$I$4*'Punto de Medida'!D627</f>
        <v>1536.9956203800002</v>
      </c>
      <c r="D627" s="9">
        <f ca="1">IF($I$13="SI",B627,'Energía Transada'!B627*'Energía Transada'!$I$15)</f>
        <v>709.36300449559997</v>
      </c>
      <c r="E627" s="20">
        <f ca="1">IF($I$13="SI",'Energía Transada'!C627*'Energía Transada'!$I$16,0)</f>
        <v>1187.3710283578607</v>
      </c>
    </row>
    <row r="628" spans="1:5" x14ac:dyDescent="0.2">
      <c r="A628" s="8">
        <v>619</v>
      </c>
      <c r="B628" s="9">
        <f>$I$3*'Punto de Medida'!C628</f>
        <v>1286.2730362300001</v>
      </c>
      <c r="C628" s="20">
        <f>$I$4*'Punto de Medida'!D628</f>
        <v>999.37167129800002</v>
      </c>
      <c r="D628" s="9">
        <f ca="1">IF($I$13="SI",B628,'Energía Transada'!B628*'Energía Transada'!$I$15)</f>
        <v>1286.2730362300001</v>
      </c>
      <c r="E628" s="20">
        <f ca="1">IF($I$13="SI",'Energía Transada'!C628*'Energía Transada'!$I$16,0)</f>
        <v>772.04186747613767</v>
      </c>
    </row>
    <row r="629" spans="1:5" x14ac:dyDescent="0.2">
      <c r="A629" s="8">
        <v>620</v>
      </c>
      <c r="B629" s="9">
        <f>$I$3*'Punto de Medida'!C629</f>
        <v>1566.2419602284001</v>
      </c>
      <c r="C629" s="20">
        <f>$I$4*'Punto de Medida'!D629</f>
        <v>569.92216677220006</v>
      </c>
      <c r="D629" s="9">
        <f ca="1">IF($I$13="SI",B629,'Energía Transada'!B629*'Energía Transada'!$I$15)</f>
        <v>1566.2419602284001</v>
      </c>
      <c r="E629" s="20">
        <f ca="1">IF($I$13="SI",'Energía Transada'!C629*'Energía Transada'!$I$16,0)</f>
        <v>440.28041477238605</v>
      </c>
    </row>
    <row r="630" spans="1:5" x14ac:dyDescent="0.2">
      <c r="A630" s="8">
        <v>621</v>
      </c>
      <c r="B630" s="9">
        <f>$I$3*'Punto de Medida'!C630</f>
        <v>1065.7218304824</v>
      </c>
      <c r="C630" s="20">
        <f>$I$4*'Punto de Medida'!D630</f>
        <v>860.12749459999998</v>
      </c>
      <c r="D630" s="9">
        <f ca="1">IF($I$13="SI",B630,'Energía Transada'!B630*'Energía Transada'!$I$15)</f>
        <v>1065.7218304824</v>
      </c>
      <c r="E630" s="20">
        <f ca="1">IF($I$13="SI",'Energía Transada'!C630*'Energía Transada'!$I$16,0)</f>
        <v>664.47194399263981</v>
      </c>
    </row>
    <row r="631" spans="1:5" x14ac:dyDescent="0.2">
      <c r="A631" s="8">
        <v>622</v>
      </c>
      <c r="B631" s="9">
        <f>$I$3*'Punto de Medida'!C631</f>
        <v>896.66594060680018</v>
      </c>
      <c r="C631" s="20">
        <f>$I$4*'Punto de Medida'!D631</f>
        <v>2285.95757258</v>
      </c>
      <c r="D631" s="9">
        <f ca="1">IF($I$13="SI",B631,'Energía Transada'!B631*'Energía Transada'!$I$15)</f>
        <v>896.66594060680018</v>
      </c>
      <c r="E631" s="20">
        <f ca="1">IF($I$13="SI",'Energía Transada'!C631*'Energía Transada'!$I$16,0)</f>
        <v>1765.9645595253464</v>
      </c>
    </row>
    <row r="632" spans="1:5" x14ac:dyDescent="0.2">
      <c r="A632" s="8">
        <v>623</v>
      </c>
      <c r="B632" s="9">
        <f>$I$3*'Punto de Medida'!C632</f>
        <v>1181.219083772</v>
      </c>
      <c r="C632" s="20">
        <f>$I$4*'Punto de Medida'!D632</f>
        <v>3226.9225436800002</v>
      </c>
      <c r="D632" s="9">
        <f ca="1">IF($I$13="SI",B632,'Energía Transada'!B632*'Energía Transada'!$I$15)</f>
        <v>1181.219083772</v>
      </c>
      <c r="E632" s="20">
        <f ca="1">IF($I$13="SI",'Energía Transada'!C632*'Energía Transada'!$I$16,0)</f>
        <v>2492.885658433554</v>
      </c>
    </row>
    <row r="633" spans="1:5" x14ac:dyDescent="0.2">
      <c r="A633" s="8">
        <v>624</v>
      </c>
      <c r="B633" s="9">
        <f>$I$3*'Punto de Medida'!C633</f>
        <v>1348.8984822039999</v>
      </c>
      <c r="C633" s="20">
        <f>$I$4*'Punto de Medida'!D633</f>
        <v>2960.9004479999994</v>
      </c>
      <c r="D633" s="9">
        <f ca="1">IF($I$13="SI",B633,'Energía Transada'!B633*'Energía Transada'!$I$15)</f>
        <v>1348.8984822039999</v>
      </c>
      <c r="E633" s="20">
        <f ca="1">IF($I$13="SI",'Energía Transada'!C633*'Energía Transada'!$I$16,0)</f>
        <v>2287.3763354887155</v>
      </c>
    </row>
    <row r="634" spans="1:5" x14ac:dyDescent="0.2">
      <c r="A634" s="8">
        <v>625</v>
      </c>
      <c r="B634" s="9">
        <f>$I$3*'Punto de Medida'!C634</f>
        <v>1408.5642374803999</v>
      </c>
      <c r="C634" s="20">
        <f>$I$4*'Punto de Medida'!D634</f>
        <v>2359.52697618</v>
      </c>
      <c r="D634" s="9">
        <f ca="1">IF($I$13="SI",B634,'Energía Transada'!B634*'Energía Transada'!$I$15)</f>
        <v>1408.5642374803999</v>
      </c>
      <c r="E634" s="20">
        <f ca="1">IF($I$13="SI",'Energía Transada'!C634*'Energía Transada'!$I$16,0)</f>
        <v>1822.7989299359851</v>
      </c>
    </row>
    <row r="635" spans="1:5" x14ac:dyDescent="0.2">
      <c r="A635" s="8">
        <v>626</v>
      </c>
      <c r="B635" s="9">
        <f>$I$3*'Punto de Medida'!C635</f>
        <v>1282.5427849415998</v>
      </c>
      <c r="C635" s="20">
        <f>$I$4*'Punto de Medida'!D635</f>
        <v>1866.42859172</v>
      </c>
      <c r="D635" s="9">
        <f ca="1">IF($I$13="SI",B635,'Energía Transada'!B635*'Energía Transada'!$I$15)</f>
        <v>1282.5427849415998</v>
      </c>
      <c r="E635" s="20">
        <f ca="1">IF($I$13="SI",'Energía Transada'!C635*'Energía Transada'!$I$16,0)</f>
        <v>1441.8669818715425</v>
      </c>
    </row>
    <row r="636" spans="1:5" x14ac:dyDescent="0.2">
      <c r="A636" s="8">
        <v>627</v>
      </c>
      <c r="B636" s="9">
        <f>$I$3*'Punto de Medida'!C636</f>
        <v>1395.1267402435999</v>
      </c>
      <c r="C636" s="20">
        <f>$I$4*'Punto de Medida'!D636</f>
        <v>1836.0437031200001</v>
      </c>
      <c r="D636" s="9">
        <f ca="1">IF($I$13="SI",B636,'Energía Transada'!B636*'Energía Transada'!$I$15)</f>
        <v>1395.1267402435999</v>
      </c>
      <c r="E636" s="20">
        <f ca="1">IF($I$13="SI",'Energía Transada'!C636*'Energía Transada'!$I$16,0)</f>
        <v>1418.3938268767345</v>
      </c>
    </row>
    <row r="637" spans="1:5" x14ac:dyDescent="0.2">
      <c r="A637" s="8">
        <v>628</v>
      </c>
      <c r="B637" s="9">
        <f>$I$3*'Punto de Medida'!C637</f>
        <v>1270.2312136696</v>
      </c>
      <c r="C637" s="20">
        <f>$I$4*'Punto de Medida'!D637</f>
        <v>1959.5692366799999</v>
      </c>
      <c r="D637" s="9">
        <f ca="1">IF($I$13="SI",B637,'Energía Transada'!B637*'Energía Transada'!$I$15)</f>
        <v>1270.2312136696</v>
      </c>
      <c r="E637" s="20">
        <f ca="1">IF($I$13="SI",'Energía Transada'!C637*'Energía Transada'!$I$16,0)</f>
        <v>1513.8206699118032</v>
      </c>
    </row>
    <row r="638" spans="1:5" x14ac:dyDescent="0.2">
      <c r="A638" s="8">
        <v>629</v>
      </c>
      <c r="B638" s="9">
        <f>$I$3*'Punto de Medida'!C638</f>
        <v>1011.3546269372</v>
      </c>
      <c r="C638" s="20">
        <f>$I$4*'Punto de Medida'!D638</f>
        <v>1606.4677314399999</v>
      </c>
      <c r="D638" s="9">
        <f ca="1">IF($I$13="SI",B638,'Energía Transada'!B638*'Energía Transada'!$I$15)</f>
        <v>1011.3546269372</v>
      </c>
      <c r="E638" s="20">
        <f ca="1">IF($I$13="SI",'Energía Transada'!C638*'Energía Transada'!$I$16,0)</f>
        <v>1241.0401285541964</v>
      </c>
    </row>
    <row r="639" spans="1:5" x14ac:dyDescent="0.2">
      <c r="A639" s="8">
        <v>630</v>
      </c>
      <c r="B639" s="9">
        <f>$I$3*'Punto de Medida'!C639</f>
        <v>1339.4267960528002</v>
      </c>
      <c r="C639" s="20">
        <f>$I$4*'Punto de Medida'!D639</f>
        <v>1586.1338572200002</v>
      </c>
      <c r="D639" s="9">
        <f ca="1">IF($I$13="SI",B639,'Energía Transada'!B639*'Energía Transada'!$I$15)</f>
        <v>1339.4267960528002</v>
      </c>
      <c r="E639" s="20">
        <f ca="1">IF($I$13="SI",'Energía Transada'!C639*'Energía Transada'!$I$16,0)</f>
        <v>1225.331656244346</v>
      </c>
    </row>
    <row r="640" spans="1:5" x14ac:dyDescent="0.2">
      <c r="A640" s="8">
        <v>631</v>
      </c>
      <c r="B640" s="9">
        <f>$I$3*'Punto de Medida'!C640</f>
        <v>1781.9447085804002</v>
      </c>
      <c r="C640" s="20">
        <f>$I$4*'Punto de Medida'!D640</f>
        <v>1055.6247779</v>
      </c>
      <c r="D640" s="9">
        <f ca="1">IF($I$13="SI",B640,'Energía Transada'!B640*'Energía Transada'!$I$15)</f>
        <v>1781.9447085804002</v>
      </c>
      <c r="E640" s="20">
        <f ca="1">IF($I$13="SI",'Energía Transada'!C640*'Energía Transada'!$I$16,0)</f>
        <v>815.49892626582209</v>
      </c>
    </row>
    <row r="641" spans="1:5" x14ac:dyDescent="0.2">
      <c r="A641" s="8">
        <v>632</v>
      </c>
      <c r="B641" s="9">
        <f>$I$3*'Punto de Medida'!C641</f>
        <v>1457.3159154372001</v>
      </c>
      <c r="C641" s="20">
        <f>$I$4*'Punto de Medida'!D641</f>
        <v>355.64387075800005</v>
      </c>
      <c r="D641" s="9">
        <f ca="1">IF($I$13="SI",B641,'Energía Transada'!B641*'Energía Transada'!$I$15)</f>
        <v>1457.3159154372001</v>
      </c>
      <c r="E641" s="20">
        <f ca="1">IF($I$13="SI",'Energía Transada'!C641*'Energía Transada'!$I$16,0)</f>
        <v>274.74458804683752</v>
      </c>
    </row>
    <row r="642" spans="1:5" x14ac:dyDescent="0.2">
      <c r="A642" s="8">
        <v>633</v>
      </c>
      <c r="B642" s="9">
        <f>$I$3*'Punto de Medida'!C642</f>
        <v>927.53923691520004</v>
      </c>
      <c r="C642" s="20">
        <f>$I$4*'Punto de Medida'!D642</f>
        <v>925.92816646000006</v>
      </c>
      <c r="D642" s="9">
        <f ca="1">IF($I$13="SI",B642,'Energía Transada'!B642*'Energía Transada'!$I$15)</f>
        <v>927.53923691520004</v>
      </c>
      <c r="E642" s="20">
        <f ca="1">IF($I$13="SI",'Energía Transada'!C642*'Energía Transada'!$I$16,0)</f>
        <v>715.30475729221837</v>
      </c>
    </row>
    <row r="643" spans="1:5" x14ac:dyDescent="0.2">
      <c r="A643" s="8">
        <v>634</v>
      </c>
      <c r="B643" s="9">
        <f>$I$3*'Punto de Medida'!C643</f>
        <v>774.84892390360005</v>
      </c>
      <c r="C643" s="20">
        <f>$I$4*'Punto de Medida'!D643</f>
        <v>1219.3746807</v>
      </c>
      <c r="D643" s="9">
        <f ca="1">IF($I$13="SI",B643,'Energía Transada'!B643*'Energía Transada'!$I$15)</f>
        <v>774.84892390360005</v>
      </c>
      <c r="E643" s="20">
        <f ca="1">IF($I$13="SI",'Energía Transada'!C643*'Energía Transada'!$I$16,0)</f>
        <v>942.00019139829215</v>
      </c>
    </row>
    <row r="644" spans="1:5" x14ac:dyDescent="0.2">
      <c r="A644" s="8">
        <v>635</v>
      </c>
      <c r="B644" s="9">
        <f>$I$3*'Punto de Medida'!C644</f>
        <v>434.45228885240005</v>
      </c>
      <c r="C644" s="20">
        <f>$I$4*'Punto de Medida'!D644</f>
        <v>1408.3854795999998</v>
      </c>
      <c r="D644" s="9">
        <f ca="1">IF($I$13="SI",B644,'Energía Transada'!B644*'Energía Transada'!$I$15)</f>
        <v>434.45228885240005</v>
      </c>
      <c r="E644" s="20">
        <f ca="1">IF($I$13="SI",'Energía Transada'!C644*'Energía Transada'!$I$16,0)</f>
        <v>1088.0161875955666</v>
      </c>
    </row>
    <row r="645" spans="1:5" x14ac:dyDescent="0.2">
      <c r="A645" s="8">
        <v>636</v>
      </c>
      <c r="B645" s="9">
        <f>$I$3*'Punto de Medida'!C645</f>
        <v>349.2253680188</v>
      </c>
      <c r="C645" s="20">
        <f>$I$4*'Punto de Medida'!D645</f>
        <v>937.85026170000015</v>
      </c>
      <c r="D645" s="9">
        <f ca="1">IF($I$13="SI",B645,'Energía Transada'!B645*'Energía Transada'!$I$15)</f>
        <v>349.2253680188</v>
      </c>
      <c r="E645" s="20">
        <f ca="1">IF($I$13="SI",'Energía Transada'!C645*'Energía Transada'!$I$16,0)</f>
        <v>724.51490096315445</v>
      </c>
    </row>
    <row r="646" spans="1:5" x14ac:dyDescent="0.2">
      <c r="A646" s="8">
        <v>637</v>
      </c>
      <c r="B646" s="9">
        <f>$I$3*'Punto de Medida'!C646</f>
        <v>425.05740084079997</v>
      </c>
      <c r="C646" s="20">
        <f>$I$4*'Punto de Medida'!D646</f>
        <v>667.86496325999997</v>
      </c>
      <c r="D646" s="9">
        <f ca="1">IF($I$13="SI",B646,'Energía Transada'!B646*'Energía Transada'!$I$15)</f>
        <v>425.05740084079997</v>
      </c>
      <c r="E646" s="20">
        <f ca="1">IF($I$13="SI",'Energía Transada'!C646*'Energía Transada'!$I$16,0)</f>
        <v>515.94389581549501</v>
      </c>
    </row>
    <row r="647" spans="1:5" x14ac:dyDescent="0.2">
      <c r="A647" s="8">
        <v>638</v>
      </c>
      <c r="B647" s="9">
        <f>$I$3*'Punto de Medida'!C647</f>
        <v>430.89534415200006</v>
      </c>
      <c r="C647" s="20">
        <f>$I$4*'Punto de Medida'!D647</f>
        <v>754.47976802000005</v>
      </c>
      <c r="D647" s="9">
        <f ca="1">IF($I$13="SI",B647,'Energía Transada'!B647*'Energía Transada'!$I$15)</f>
        <v>430.89534415200006</v>
      </c>
      <c r="E647" s="20">
        <f ca="1">IF($I$13="SI",'Energía Transada'!C647*'Energía Transada'!$I$16,0)</f>
        <v>582.85619435117326</v>
      </c>
    </row>
    <row r="648" spans="1:5" x14ac:dyDescent="0.2">
      <c r="A648" s="8">
        <v>639</v>
      </c>
      <c r="B648" s="9">
        <f>$I$3*'Punto de Medida'!C648</f>
        <v>375.49282010239995</v>
      </c>
      <c r="C648" s="20">
        <f>$I$4*'Punto de Medida'!D648</f>
        <v>688.69735091300004</v>
      </c>
      <c r="D648" s="9">
        <f ca="1">IF($I$13="SI",B648,'Energía Transada'!B648*'Energía Transada'!$I$15)</f>
        <v>375.49282010239995</v>
      </c>
      <c r="E648" s="20">
        <f ca="1">IF($I$13="SI",'Energía Transada'!C648*'Energía Transada'!$I$16,0)</f>
        <v>532.03748334606769</v>
      </c>
    </row>
    <row r="649" spans="1:5" x14ac:dyDescent="0.2">
      <c r="A649" s="8">
        <v>640</v>
      </c>
      <c r="B649" s="9">
        <f>$I$3*'Punto de Medida'!C649</f>
        <v>504.74273282159999</v>
      </c>
      <c r="C649" s="20">
        <f>$I$4*'Punto de Medida'!D649</f>
        <v>958.18378216000008</v>
      </c>
      <c r="D649" s="9">
        <f ca="1">IF($I$13="SI",B649,'Energía Transada'!B649*'Energía Transada'!$I$15)</f>
        <v>504.74273282159999</v>
      </c>
      <c r="E649" s="20">
        <f ca="1">IF($I$13="SI",'Energía Transada'!C649*'Energía Transada'!$I$16,0)</f>
        <v>740.2230999837584</v>
      </c>
    </row>
    <row r="650" spans="1:5" x14ac:dyDescent="0.2">
      <c r="A650" s="8">
        <v>641</v>
      </c>
      <c r="B650" s="9">
        <f>$I$3*'Punto de Medida'!C650</f>
        <v>910.88973826760002</v>
      </c>
      <c r="C650" s="20">
        <f>$I$4*'Punto de Medida'!D650</f>
        <v>933.01676511999995</v>
      </c>
      <c r="D650" s="9">
        <f ca="1">IF($I$13="SI",B650,'Energía Transada'!B650*'Energía Transada'!$I$15)</f>
        <v>910.88973826760002</v>
      </c>
      <c r="E650" s="20">
        <f ca="1">IF($I$13="SI",'Energía Transada'!C650*'Energía Transada'!$I$16,0)</f>
        <v>720.78089305274796</v>
      </c>
    </row>
    <row r="651" spans="1:5" x14ac:dyDescent="0.2">
      <c r="A651" s="8">
        <v>642</v>
      </c>
      <c r="B651" s="9">
        <f>$I$3*'Punto de Medida'!C651</f>
        <v>1005.8094743788001</v>
      </c>
      <c r="C651" s="20">
        <f>$I$4*'Punto de Medida'!D651</f>
        <v>1184.2413011000001</v>
      </c>
      <c r="D651" s="9">
        <f ca="1">IF($I$13="SI",B651,'Energía Transada'!B651*'Energía Transada'!$I$15)</f>
        <v>1005.8094743788001</v>
      </c>
      <c r="E651" s="20">
        <f ca="1">IF($I$13="SI",'Energía Transada'!C651*'Energía Transada'!$I$16,0)</f>
        <v>914.85869762160507</v>
      </c>
    </row>
    <row r="652" spans="1:5" x14ac:dyDescent="0.2">
      <c r="A652" s="8">
        <v>643</v>
      </c>
      <c r="B652" s="9">
        <f>$I$3*'Punto de Medida'!C652</f>
        <v>1716.9282397176</v>
      </c>
      <c r="C652" s="20">
        <f>$I$4*'Punto de Medida'!D652</f>
        <v>1363.5740371000002</v>
      </c>
      <c r="D652" s="9">
        <f ca="1">IF($I$13="SI",B652,'Energía Transada'!B652*'Energía Transada'!$I$15)</f>
        <v>1716.9282397176</v>
      </c>
      <c r="E652" s="20">
        <f ca="1">IF($I$13="SI",'Energía Transada'!C652*'Energía Transada'!$I$16,0)</f>
        <v>1053.3981263220614</v>
      </c>
    </row>
    <row r="653" spans="1:5" x14ac:dyDescent="0.2">
      <c r="A653" s="8">
        <v>644</v>
      </c>
      <c r="B653" s="9">
        <f>$I$3*'Punto de Medida'!C653</f>
        <v>1705.5695384000001</v>
      </c>
      <c r="C653" s="20">
        <f>$I$4*'Punto de Medida'!D653</f>
        <v>1390.6227478000003</v>
      </c>
      <c r="D653" s="9">
        <f ca="1">IF($I$13="SI",B653,'Energía Transada'!B653*'Energía Transada'!$I$15)</f>
        <v>1705.5695384000001</v>
      </c>
      <c r="E653" s="20">
        <f ca="1">IF($I$13="SI",'Energía Transada'!C653*'Energía Transada'!$I$16,0)</f>
        <v>1074.2939929164459</v>
      </c>
    </row>
    <row r="654" spans="1:5" x14ac:dyDescent="0.2">
      <c r="A654" s="8">
        <v>645</v>
      </c>
      <c r="B654" s="9">
        <f>$I$3*'Punto de Medida'!C654</f>
        <v>1679.5849616000003</v>
      </c>
      <c r="C654" s="20">
        <f>$I$4*'Punto de Medida'!D654</f>
        <v>2223.5286167600002</v>
      </c>
      <c r="D654" s="9">
        <f ca="1">IF($I$13="SI",B654,'Energía Transada'!B654*'Energía Transada'!$I$15)</f>
        <v>1679.5849616000003</v>
      </c>
      <c r="E654" s="20">
        <f ca="1">IF($I$13="SI",'Energía Transada'!C654*'Energía Transada'!$I$16,0)</f>
        <v>1717.7364888084148</v>
      </c>
    </row>
    <row r="655" spans="1:5" x14ac:dyDescent="0.2">
      <c r="A655" s="8">
        <v>646</v>
      </c>
      <c r="B655" s="9">
        <f>$I$3*'Punto de Medida'!C655</f>
        <v>1623.1966660000003</v>
      </c>
      <c r="C655" s="20">
        <f>$I$4*'Punto de Medida'!D655</f>
        <v>3078.9026382400002</v>
      </c>
      <c r="D655" s="9">
        <f ca="1">IF($I$13="SI",B655,'Energía Transada'!B655*'Energía Transada'!$I$15)</f>
        <v>1623.1966660000003</v>
      </c>
      <c r="E655" s="20">
        <f ca="1">IF($I$13="SI",'Energía Transada'!C655*'Energía Transada'!$I$16,0)</f>
        <v>2378.5362451956207</v>
      </c>
    </row>
    <row r="656" spans="1:5" x14ac:dyDescent="0.2">
      <c r="A656" s="8">
        <v>647</v>
      </c>
      <c r="B656" s="9">
        <f>$I$3*'Punto de Medida'!C656</f>
        <v>1711.8200372000001</v>
      </c>
      <c r="C656" s="20">
        <f>$I$4*'Punto de Medida'!D656</f>
        <v>3225.9938941999999</v>
      </c>
      <c r="D656" s="9">
        <f ca="1">IF($I$13="SI",B656,'Energía Transada'!B656*'Energía Transada'!$I$15)</f>
        <v>1711.8200372000001</v>
      </c>
      <c r="E656" s="20">
        <f ca="1">IF($I$13="SI",'Energía Transada'!C656*'Energía Transada'!$I$16,0)</f>
        <v>2492.1682513873457</v>
      </c>
    </row>
    <row r="657" spans="1:5" x14ac:dyDescent="0.2">
      <c r="A657" s="8">
        <v>648</v>
      </c>
      <c r="B657" s="9">
        <f>$I$3*'Punto de Medida'!C657</f>
        <v>1588.7360969480001</v>
      </c>
      <c r="C657" s="20">
        <f>$I$4*'Punto de Medida'!D657</f>
        <v>3457.9022203</v>
      </c>
      <c r="D657" s="9">
        <f ca="1">IF($I$13="SI",B657,'Energía Transada'!B657*'Energía Transada'!$I$15)</f>
        <v>1588.7360969480001</v>
      </c>
      <c r="E657" s="20">
        <f ca="1">IF($I$13="SI",'Energía Transada'!C657*'Energía Transada'!$I$16,0)</f>
        <v>2671.3237570992146</v>
      </c>
    </row>
    <row r="658" spans="1:5" x14ac:dyDescent="0.2">
      <c r="A658" s="8">
        <v>649</v>
      </c>
      <c r="B658" s="9">
        <f>$I$3*'Punto de Medida'!C658</f>
        <v>1284.9371466568</v>
      </c>
      <c r="C658" s="20">
        <f>$I$4*'Punto de Medida'!D658</f>
        <v>3088.7792931600002</v>
      </c>
      <c r="D658" s="9">
        <f ca="1">IF($I$13="SI",B658,'Energía Transada'!B658*'Energía Transada'!$I$15)</f>
        <v>1284.9371466568</v>
      </c>
      <c r="E658" s="20">
        <f ca="1">IF($I$13="SI",'Energía Transada'!C658*'Energía Transada'!$I$16,0)</f>
        <v>2386.1662304432016</v>
      </c>
    </row>
    <row r="659" spans="1:5" x14ac:dyDescent="0.2">
      <c r="A659" s="8">
        <v>650</v>
      </c>
      <c r="B659" s="9">
        <f>$I$3*'Punto de Medida'!C659</f>
        <v>521.87970794960006</v>
      </c>
      <c r="C659" s="20">
        <f>$I$4*'Punto de Medida'!D659</f>
        <v>3220.9612012600001</v>
      </c>
      <c r="D659" s="9">
        <f ca="1">IF($I$13="SI",B659,'Energía Transada'!B659*'Energía Transada'!$I$15)</f>
        <v>521.87970794960006</v>
      </c>
      <c r="E659" s="20">
        <f ca="1">IF($I$13="SI",'Energía Transada'!C659*'Energía Transada'!$I$16,0)</f>
        <v>2488.2803588570468</v>
      </c>
    </row>
    <row r="660" spans="1:5" x14ac:dyDescent="0.2">
      <c r="A660" s="8">
        <v>651</v>
      </c>
      <c r="B660" s="9">
        <f>$I$3*'Punto de Medida'!C660</f>
        <v>354.59178638520001</v>
      </c>
      <c r="C660" s="20">
        <f>$I$4*'Punto de Medida'!D660</f>
        <v>3057.3232929800001</v>
      </c>
      <c r="D660" s="9">
        <f ca="1">IF($I$13="SI",B660,'Energía Transada'!B660*'Energía Transada'!$I$15)</f>
        <v>354.59178638520001</v>
      </c>
      <c r="E660" s="20">
        <f ca="1">IF($I$13="SI",'Energía Transada'!C660*'Energía Transada'!$I$16,0)</f>
        <v>2361.865612545203</v>
      </c>
    </row>
    <row r="661" spans="1:5" x14ac:dyDescent="0.2">
      <c r="A661" s="8">
        <v>652</v>
      </c>
      <c r="B661" s="9">
        <f>$I$3*'Punto de Medida'!C661</f>
        <v>520.00626765359993</v>
      </c>
      <c r="C661" s="20">
        <f>$I$4*'Punto de Medida'!D661</f>
        <v>2494.4436996600002</v>
      </c>
      <c r="D661" s="9">
        <f ca="1">IF($I$13="SI",B661,'Energía Transada'!B661*'Energía Transada'!$I$15)</f>
        <v>520.00626765359993</v>
      </c>
      <c r="E661" s="20">
        <f ca="1">IF($I$13="SI",'Energía Transada'!C661*'Energía Transada'!$I$16,0)</f>
        <v>1927.0257778052815</v>
      </c>
    </row>
    <row r="662" spans="1:5" x14ac:dyDescent="0.2">
      <c r="A662" s="8">
        <v>653</v>
      </c>
      <c r="B662" s="9">
        <f>$I$3*'Punto de Medida'!C662</f>
        <v>453.36310197360007</v>
      </c>
      <c r="C662" s="20">
        <f>$I$4*'Punto de Medida'!D662</f>
        <v>1737.5289278599998</v>
      </c>
      <c r="D662" s="9">
        <f ca="1">IF($I$13="SI",B662,'Energía Transada'!B662*'Energía Transada'!$I$15)</f>
        <v>453.36310197360007</v>
      </c>
      <c r="E662" s="20">
        <f ca="1">IF($I$13="SI",'Energía Transada'!C662*'Energía Transada'!$I$16,0)</f>
        <v>1342.2884766350792</v>
      </c>
    </row>
    <row r="663" spans="1:5" x14ac:dyDescent="0.2">
      <c r="A663" s="8">
        <v>654</v>
      </c>
      <c r="B663" s="9">
        <f>$I$3*'Punto de Medida'!C663</f>
        <v>361.39433850520004</v>
      </c>
      <c r="C663" s="20">
        <f>$I$4*'Punto de Medida'!D663</f>
        <v>1519.0558317</v>
      </c>
      <c r="D663" s="9">
        <f ca="1">IF($I$13="SI",B663,'Energía Transada'!B663*'Energía Transada'!$I$15)</f>
        <v>361.39433850520004</v>
      </c>
      <c r="E663" s="20">
        <f ca="1">IF($I$13="SI",'Energía Transada'!C663*'Energía Transada'!$I$16,0)</f>
        <v>1173.5120524108581</v>
      </c>
    </row>
    <row r="664" spans="1:5" x14ac:dyDescent="0.2">
      <c r="A664" s="8">
        <v>655</v>
      </c>
      <c r="B664" s="9">
        <f>$I$3*'Punto de Medida'!C664</f>
        <v>170.1814594116</v>
      </c>
      <c r="C664" s="20">
        <f>$I$4*'Punto de Medida'!D664</f>
        <v>1865.7573616</v>
      </c>
      <c r="D664" s="9">
        <f ca="1">IF($I$13="SI",B664,'Energía Transada'!B664*'Energía Transada'!$I$15)</f>
        <v>170.1814594116</v>
      </c>
      <c r="E664" s="20">
        <f ca="1">IF($I$13="SI",'Energía Transada'!C664*'Energía Transada'!$I$16,0)</f>
        <v>1441.3484383003824</v>
      </c>
    </row>
    <row r="665" spans="1:5" x14ac:dyDescent="0.2">
      <c r="A665" s="8">
        <v>656</v>
      </c>
      <c r="B665" s="9">
        <f>$I$3*'Punto de Medida'!C665</f>
        <v>46.854621449999996</v>
      </c>
      <c r="C665" s="20">
        <f>$I$4*'Punto de Medida'!D665</f>
        <v>1161.5851251400002</v>
      </c>
      <c r="D665" s="9">
        <f ca="1">IF($I$13="SI",B665,'Energía Transada'!B665*'Energía Transada'!$I$15)</f>
        <v>46.854621449999996</v>
      </c>
      <c r="E665" s="20">
        <f ca="1">IF($I$13="SI",'Energía Transada'!C665*'Energía Transada'!$I$16,0)</f>
        <v>897.35618389184526</v>
      </c>
    </row>
    <row r="666" spans="1:5" x14ac:dyDescent="0.2">
      <c r="A666" s="8">
        <v>657</v>
      </c>
      <c r="B666" s="9">
        <f>$I$3*'Punto de Medida'!C666</f>
        <v>0</v>
      </c>
      <c r="C666" s="20">
        <f>$I$4*'Punto de Medida'!D666</f>
        <v>1046.0260309400001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808.08363249548313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1259.45490748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972.96325951479002</v>
      </c>
    </row>
    <row r="668" spans="1:5" x14ac:dyDescent="0.2">
      <c r="A668" s="8">
        <v>659</v>
      </c>
      <c r="B668" s="9">
        <f>$I$3*'Punto de Medida'!C668</f>
        <v>0</v>
      </c>
      <c r="C668" s="20">
        <f>$I$4*'Punto de Medida'!D668</f>
        <v>1387.4656609000001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1071.8550571970704</v>
      </c>
    </row>
    <row r="669" spans="1:5" x14ac:dyDescent="0.2">
      <c r="A669" s="8">
        <v>660</v>
      </c>
      <c r="B669" s="9">
        <f>$I$3*'Punto de Medida'!C669</f>
        <v>0</v>
      </c>
      <c r="C669" s="20">
        <f>$I$4*'Punto de Medida'!D669</f>
        <v>1708.1421436200001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1319.5863844752121</v>
      </c>
    </row>
    <row r="670" spans="1:5" x14ac:dyDescent="0.2">
      <c r="A670" s="8">
        <v>661</v>
      </c>
      <c r="B670" s="9">
        <f>$I$3*'Punto de Medida'!C670</f>
        <v>2.6531960000000001E-4</v>
      </c>
      <c r="C670" s="20">
        <f>$I$4*'Punto de Medida'!D670</f>
        <v>2062.0558818199997</v>
      </c>
      <c r="D670" s="9">
        <f ca="1">IF($I$13="SI",B670,'Energía Transada'!B670*'Energía Transada'!$I$15)</f>
        <v>2.6531960000000001E-4</v>
      </c>
      <c r="E670" s="20">
        <f ca="1">IF($I$13="SI",'Energía Transada'!C670*'Energía Transada'!$I$16,0)</f>
        <v>1592.9943979428192</v>
      </c>
    </row>
    <row r="671" spans="1:5" x14ac:dyDescent="0.2">
      <c r="A671" s="8">
        <v>662</v>
      </c>
      <c r="B671" s="9">
        <f>$I$3*'Punto de Medida'!C671</f>
        <v>2.3434877284</v>
      </c>
      <c r="C671" s="20">
        <f>$I$4*'Punto de Medida'!D671</f>
        <v>1546.5115138000001</v>
      </c>
      <c r="D671" s="9">
        <f ca="1">IF($I$13="SI",B671,'Energía Transada'!B671*'Energía Transada'!$I$15)</f>
        <v>2.3434877284</v>
      </c>
      <c r="E671" s="20">
        <f ca="1">IF($I$13="SI",'Energía Transada'!C671*'Energía Transada'!$I$16,0)</f>
        <v>1194.7223155092552</v>
      </c>
    </row>
    <row r="672" spans="1:5" x14ac:dyDescent="0.2">
      <c r="A672" s="8">
        <v>663</v>
      </c>
      <c r="B672" s="9">
        <f>$I$3*'Punto de Medida'!C672</f>
        <v>13.732715396400001</v>
      </c>
      <c r="C672" s="20">
        <f>$I$4*'Punto de Medida'!D672</f>
        <v>1309.52447648</v>
      </c>
      <c r="D672" s="9">
        <f ca="1">IF($I$13="SI",B672,'Energía Transada'!B672*'Energía Transada'!$I$15)</f>
        <v>13.732715396400001</v>
      </c>
      <c r="E672" s="20">
        <f ca="1">IF($I$13="SI",'Energía Transada'!C672*'Energía Transada'!$I$16,0)</f>
        <v>1011.6433668909362</v>
      </c>
    </row>
    <row r="673" spans="1:5" x14ac:dyDescent="0.2">
      <c r="A673" s="8">
        <v>664</v>
      </c>
      <c r="B673" s="9">
        <f>$I$3*'Punto de Medida'!C673</f>
        <v>46.545738512000007</v>
      </c>
      <c r="C673" s="20">
        <f>$I$4*'Punto de Medida'!D673</f>
        <v>1648.3173036000001</v>
      </c>
      <c r="D673" s="9">
        <f ca="1">IF($I$13="SI",B673,'Energía Transada'!B673*'Energía Transada'!$I$15)</f>
        <v>46.545738512000007</v>
      </c>
      <c r="E673" s="20">
        <f ca="1">IF($I$13="SI",'Energía Transada'!C673*'Energía Transada'!$I$16,0)</f>
        <v>1273.3700642241954</v>
      </c>
    </row>
    <row r="674" spans="1:5" x14ac:dyDescent="0.2">
      <c r="A674" s="8">
        <v>665</v>
      </c>
      <c r="B674" s="9">
        <f>$I$3*'Punto de Medida'!C674</f>
        <v>18.550403944800003</v>
      </c>
      <c r="C674" s="20">
        <f>$I$4*'Punto de Medida'!D674</f>
        <v>2017.36318476</v>
      </c>
      <c r="D674" s="9">
        <f ca="1">IF($I$13="SI",B674,'Energía Transada'!B674*'Energía Transada'!$I$15)</f>
        <v>18.550403944800003</v>
      </c>
      <c r="E674" s="20">
        <f ca="1">IF($I$13="SI",'Energía Transada'!C674*'Energía Transada'!$I$16,0)</f>
        <v>1558.4680707597279</v>
      </c>
    </row>
    <row r="675" spans="1:5" x14ac:dyDescent="0.2">
      <c r="A675" s="8">
        <v>666</v>
      </c>
      <c r="B675" s="9">
        <f>$I$3*'Punto de Medida'!C675</f>
        <v>55.1002862956</v>
      </c>
      <c r="C675" s="20">
        <f>$I$4*'Punto de Medida'!D675</f>
        <v>2394.5502037599999</v>
      </c>
      <c r="D675" s="9">
        <f ca="1">IF($I$13="SI",B675,'Energía Transada'!B675*'Energía Transada'!$I$15)</f>
        <v>55.1002862956</v>
      </c>
      <c r="E675" s="20">
        <f ca="1">IF($I$13="SI",'Energía Transada'!C675*'Energía Transada'!$I$16,0)</f>
        <v>1849.8553282735381</v>
      </c>
    </row>
    <row r="676" spans="1:5" x14ac:dyDescent="0.2">
      <c r="A676" s="8">
        <v>667</v>
      </c>
      <c r="B676" s="9">
        <f>$I$3*'Punto de Medida'!C676</f>
        <v>818.8597675804001</v>
      </c>
      <c r="C676" s="20">
        <f>$I$4*'Punto de Medida'!D676</f>
        <v>2917.0768803000001</v>
      </c>
      <c r="D676" s="9">
        <f ca="1">IF($I$13="SI",B676,'Energía Transada'!B676*'Energía Transada'!$I$15)</f>
        <v>818.8597675804001</v>
      </c>
      <c r="E676" s="20">
        <f ca="1">IF($I$13="SI",'Energía Transada'!C676*'Energía Transada'!$I$16,0)</f>
        <v>2253.5214344361061</v>
      </c>
    </row>
    <row r="677" spans="1:5" x14ac:dyDescent="0.2">
      <c r="A677" s="8">
        <v>668</v>
      </c>
      <c r="B677" s="9">
        <f>$I$3*'Punto de Medida'!C677</f>
        <v>985.25197010240004</v>
      </c>
      <c r="C677" s="20">
        <f>$I$4*'Punto de Medida'!D677</f>
        <v>3452.5346492999997</v>
      </c>
      <c r="D677" s="9">
        <f ca="1">IF($I$13="SI",B677,'Energía Transada'!B677*'Energía Transada'!$I$15)</f>
        <v>985.25197010240004</v>
      </c>
      <c r="E677" s="20">
        <f ca="1">IF($I$13="SI",'Energía Transada'!C677*'Energía Transada'!$I$16,0)</f>
        <v>2667.1771621359326</v>
      </c>
    </row>
    <row r="678" spans="1:5" x14ac:dyDescent="0.2">
      <c r="A678" s="8">
        <v>669</v>
      </c>
      <c r="B678" s="9">
        <f>$I$3*'Punto de Medida'!C678</f>
        <v>247.7150612664</v>
      </c>
      <c r="C678" s="20">
        <f>$I$4*'Punto de Medida'!D678</f>
        <v>3614.7250306199994</v>
      </c>
      <c r="D678" s="9">
        <f ca="1">IF($I$13="SI",B678,'Energía Transada'!B678*'Energía Transada'!$I$15)</f>
        <v>247.7150612664</v>
      </c>
      <c r="E678" s="20">
        <f ca="1">IF($I$13="SI",'Energía Transada'!C678*'Energía Transada'!$I$16,0)</f>
        <v>2792.4736543992412</v>
      </c>
    </row>
    <row r="679" spans="1:5" x14ac:dyDescent="0.2">
      <c r="A679" s="8">
        <v>670</v>
      </c>
      <c r="B679" s="9">
        <f>$I$3*'Punto de Medida'!C679</f>
        <v>131.37145243039998</v>
      </c>
      <c r="C679" s="20">
        <f>$I$4*'Punto de Medida'!D679</f>
        <v>3356.30799372</v>
      </c>
      <c r="D679" s="9">
        <f ca="1">IF($I$13="SI",B679,'Energía Transada'!B679*'Energía Transada'!$I$15)</f>
        <v>131.37145243039998</v>
      </c>
      <c r="E679" s="20">
        <f ca="1">IF($I$13="SI",'Energía Transada'!C679*'Energía Transada'!$I$16,0)</f>
        <v>2592.8394467407429</v>
      </c>
    </row>
    <row r="680" spans="1:5" x14ac:dyDescent="0.2">
      <c r="A680" s="8">
        <v>671</v>
      </c>
      <c r="B680" s="9">
        <f>$I$3*'Punto de Medida'!C680</f>
        <v>79.518521045599996</v>
      </c>
      <c r="C680" s="20">
        <f>$I$4*'Punto de Medida'!D680</f>
        <v>3710.0696593400003</v>
      </c>
      <c r="D680" s="9">
        <f ca="1">IF($I$13="SI",B680,'Energía Transada'!B680*'Energía Transada'!$I$15)</f>
        <v>79.518521045599996</v>
      </c>
      <c r="E680" s="20">
        <f ca="1">IF($I$13="SI",'Energía Transada'!C680*'Energía Transada'!$I$16,0)</f>
        <v>2866.1299799935045</v>
      </c>
    </row>
    <row r="681" spans="1:5" x14ac:dyDescent="0.2">
      <c r="A681" s="8">
        <v>672</v>
      </c>
      <c r="B681" s="9">
        <f>$I$3*'Punto de Medida'!C681</f>
        <v>1.3397456800000001E-2</v>
      </c>
      <c r="C681" s="20">
        <f>$I$4*'Punto de Medida'!D681</f>
        <v>4196.4395728200006</v>
      </c>
      <c r="D681" s="9">
        <f ca="1">IF($I$13="SI",B681,'Energía Transada'!B681*'Energía Transada'!$I$15)</f>
        <v>1.3397456800000001E-2</v>
      </c>
      <c r="E681" s="20">
        <f ca="1">IF($I$13="SI",'Energía Transada'!C681*'Energía Transada'!$I$16,0)</f>
        <v>3241.8640007503709</v>
      </c>
    </row>
    <row r="682" spans="1:5" x14ac:dyDescent="0.2">
      <c r="A682" s="8">
        <v>673</v>
      </c>
      <c r="B682" s="9">
        <f>$I$3*'Punto de Medida'!C682</f>
        <v>0</v>
      </c>
      <c r="C682" s="20">
        <f>$I$4*'Punto de Medida'!D682</f>
        <v>4563.35810348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3525.3185710149273</v>
      </c>
    </row>
    <row r="683" spans="1:5" x14ac:dyDescent="0.2">
      <c r="A683" s="8">
        <v>674</v>
      </c>
      <c r="B683" s="9">
        <f>$I$3*'Punto de Medida'!C683</f>
        <v>0</v>
      </c>
      <c r="C683" s="20">
        <f>$I$4*'Punto de Medida'!D683</f>
        <v>4391.93134336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3392.8867242661277</v>
      </c>
    </row>
    <row r="684" spans="1:5" x14ac:dyDescent="0.2">
      <c r="A684" s="8">
        <v>675</v>
      </c>
      <c r="B684" s="9">
        <f>$I$3*'Punto de Medida'!C684</f>
        <v>0</v>
      </c>
      <c r="C684" s="20">
        <f>$I$4*'Punto de Medida'!D684</f>
        <v>3692.1297527400002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2852.2709129500863</v>
      </c>
    </row>
    <row r="685" spans="1:5" x14ac:dyDescent="0.2">
      <c r="A685" s="8">
        <v>676</v>
      </c>
      <c r="B685" s="9">
        <f>$I$3*'Punto de Medida'!C685</f>
        <v>0</v>
      </c>
      <c r="C685" s="20">
        <f>$I$4*'Punto de Medida'!D685</f>
        <v>3731.4591976199999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2882.6539815761139</v>
      </c>
    </row>
    <row r="686" spans="1:5" x14ac:dyDescent="0.2">
      <c r="A686" s="8">
        <v>677</v>
      </c>
      <c r="B686" s="9">
        <f>$I$3*'Punto de Medida'!C686</f>
        <v>0</v>
      </c>
      <c r="C686" s="20">
        <f>$I$4*'Punto de Medida'!D686</f>
        <v>4005.8946347200003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3094.6628401873722</v>
      </c>
    </row>
    <row r="687" spans="1:5" x14ac:dyDescent="0.2">
      <c r="A687" s="8">
        <v>678</v>
      </c>
      <c r="B687" s="9">
        <f>$I$3*'Punto de Medida'!C687</f>
        <v>17.395073514</v>
      </c>
      <c r="C687" s="20">
        <f>$I$4*'Punto de Medida'!D687</f>
        <v>3928.7562791400001</v>
      </c>
      <c r="D687" s="9">
        <f ca="1">IF($I$13="SI",B687,'Energía Transada'!B687*'Energía Transada'!$I$15)</f>
        <v>17.395073514</v>
      </c>
      <c r="E687" s="20">
        <f ca="1">IF($I$13="SI",'Energía Transada'!C687*'Energía Transada'!$I$16,0)</f>
        <v>3035.0713570521016</v>
      </c>
    </row>
    <row r="688" spans="1:5" x14ac:dyDescent="0.2">
      <c r="A688" s="8">
        <v>679</v>
      </c>
      <c r="B688" s="9">
        <f>$I$3*'Punto de Medida'!C688</f>
        <v>535.4338113852001</v>
      </c>
      <c r="C688" s="20">
        <f>$I$4*'Punto de Medida'!D688</f>
        <v>4195.7919561799999</v>
      </c>
      <c r="D688" s="9">
        <f ca="1">IF($I$13="SI",B688,'Energía Transada'!B688*'Energía Transada'!$I$15)</f>
        <v>535.4338113852001</v>
      </c>
      <c r="E688" s="20">
        <f ca="1">IF($I$13="SI",'Energía Transada'!C688*'Energía Transada'!$I$16,0)</f>
        <v>3241.363699236415</v>
      </c>
    </row>
    <row r="689" spans="1:5" x14ac:dyDescent="0.2">
      <c r="A689" s="8">
        <v>680</v>
      </c>
      <c r="B689" s="9">
        <f>$I$3*'Punto de Medida'!C689</f>
        <v>1244.3236736476001</v>
      </c>
      <c r="C689" s="20">
        <f>$I$4*'Punto de Medida'!D689</f>
        <v>3871.6714429799999</v>
      </c>
      <c r="D689" s="9">
        <f ca="1">IF($I$13="SI",B689,'Energía Transada'!B689*'Energía Transada'!$I$15)</f>
        <v>1244.3236736476001</v>
      </c>
      <c r="E689" s="20">
        <f ca="1">IF($I$13="SI",'Energía Transada'!C689*'Energía Transada'!$I$16,0)</f>
        <v>2990.9717644988182</v>
      </c>
    </row>
    <row r="690" spans="1:5" x14ac:dyDescent="0.2">
      <c r="A690" s="8">
        <v>681</v>
      </c>
      <c r="B690" s="9">
        <f>$I$3*'Punto de Medida'!C690</f>
        <v>710.39040694440007</v>
      </c>
      <c r="C690" s="20">
        <f>$I$4*'Punto de Medida'!D690</f>
        <v>3482.8272949800003</v>
      </c>
      <c r="D690" s="9">
        <f ca="1">IF($I$13="SI",B690,'Energía Transada'!B690*'Energía Transada'!$I$15)</f>
        <v>710.39040694440007</v>
      </c>
      <c r="E690" s="20">
        <f ca="1">IF($I$13="SI",'Energía Transada'!C690*'Energía Transada'!$I$16,0)</f>
        <v>2690.5790569597125</v>
      </c>
    </row>
    <row r="691" spans="1:5" x14ac:dyDescent="0.2">
      <c r="A691" s="8">
        <v>682</v>
      </c>
      <c r="B691" s="9">
        <f>$I$3*'Punto de Medida'!C691</f>
        <v>478.27012185680002</v>
      </c>
      <c r="C691" s="20">
        <f>$I$4*'Punto de Medida'!D691</f>
        <v>3305.4910477600006</v>
      </c>
      <c r="D691" s="9">
        <f ca="1">IF($I$13="SI",B691,'Energía Transada'!B691*'Energía Transada'!$I$15)</f>
        <v>478.27012185680002</v>
      </c>
      <c r="E691" s="20">
        <f ca="1">IF($I$13="SI",'Energía Transada'!C691*'Energía Transada'!$I$16,0)</f>
        <v>2553.5819702831245</v>
      </c>
    </row>
    <row r="692" spans="1:5" x14ac:dyDescent="0.2">
      <c r="A692" s="8">
        <v>683</v>
      </c>
      <c r="B692" s="9">
        <f>$I$3*'Punto de Medida'!C692</f>
        <v>463.00811553360001</v>
      </c>
      <c r="C692" s="20">
        <f>$I$4*'Punto de Medida'!D692</f>
        <v>2723.9201173800002</v>
      </c>
      <c r="D692" s="9">
        <f ca="1">IF($I$13="SI",B692,'Energía Transada'!B692*'Energía Transada'!$I$15)</f>
        <v>463.00811553360001</v>
      </c>
      <c r="E692" s="20">
        <f ca="1">IF($I$13="SI",'Energía Transada'!C692*'Energía Transada'!$I$16,0)</f>
        <v>2104.3025679790289</v>
      </c>
    </row>
    <row r="693" spans="1:5" x14ac:dyDescent="0.2">
      <c r="A693" s="8">
        <v>684</v>
      </c>
      <c r="B693" s="9">
        <f>$I$3*'Punto de Medida'!C693</f>
        <v>645.90064422520004</v>
      </c>
      <c r="C693" s="20">
        <f>$I$4*'Punto de Medida'!D693</f>
        <v>2964.85446774</v>
      </c>
      <c r="D693" s="9">
        <f ca="1">IF($I$13="SI",B693,'Energía Transada'!B693*'Energía Transada'!$I$15)</f>
        <v>645.90064422520004</v>
      </c>
      <c r="E693" s="20">
        <f ca="1">IF($I$13="SI",'Energía Transada'!C693*'Energía Transada'!$I$16,0)</f>
        <v>2290.43092355818</v>
      </c>
    </row>
    <row r="694" spans="1:5" x14ac:dyDescent="0.2">
      <c r="A694" s="8">
        <v>685</v>
      </c>
      <c r="B694" s="9">
        <f>$I$3*'Punto de Medida'!C694</f>
        <v>388.99919298240002</v>
      </c>
      <c r="C694" s="20">
        <f>$I$4*'Punto de Medida'!D694</f>
        <v>2724.9093924799995</v>
      </c>
      <c r="D694" s="9">
        <f ca="1">IF($I$13="SI",B694,'Energía Transada'!B694*'Energía Transada'!$I$15)</f>
        <v>388.99919298240002</v>
      </c>
      <c r="E694" s="20">
        <f ca="1">IF($I$13="SI",'Energía Transada'!C694*'Energía Transada'!$I$16,0)</f>
        <v>2105.0668099698582</v>
      </c>
    </row>
    <row r="695" spans="1:5" x14ac:dyDescent="0.2">
      <c r="A695" s="8">
        <v>686</v>
      </c>
      <c r="B695" s="9">
        <f>$I$3*'Punto de Medida'!C695</f>
        <v>963.85065409360004</v>
      </c>
      <c r="C695" s="20">
        <f>$I$4*'Punto de Medida'!D695</f>
        <v>1954.4809002400002</v>
      </c>
      <c r="D695" s="9">
        <f ca="1">IF($I$13="SI",B695,'Energía Transada'!B695*'Energía Transada'!$I$15)</f>
        <v>963.85065409360004</v>
      </c>
      <c r="E695" s="20">
        <f ca="1">IF($I$13="SI",'Energía Transada'!C695*'Energía Transada'!$I$16,0)</f>
        <v>1509.8897912604382</v>
      </c>
    </row>
    <row r="696" spans="1:5" x14ac:dyDescent="0.2">
      <c r="A696" s="8">
        <v>687</v>
      </c>
      <c r="B696" s="9">
        <f>$I$3*'Punto de Medida'!C696</f>
        <v>835.66346856719997</v>
      </c>
      <c r="C696" s="20">
        <f>$I$4*'Punto de Medida'!D696</f>
        <v>1272.1077824400002</v>
      </c>
      <c r="D696" s="9">
        <f ca="1">IF($I$13="SI",B696,'Energía Transada'!B696*'Energía Transada'!$I$15)</f>
        <v>835.66346856719997</v>
      </c>
      <c r="E696" s="20">
        <f ca="1">IF($I$13="SI",'Energía Transada'!C696*'Energía Transada'!$I$16,0)</f>
        <v>982.73795044671635</v>
      </c>
    </row>
    <row r="697" spans="1:5" x14ac:dyDescent="0.2">
      <c r="A697" s="8">
        <v>688</v>
      </c>
      <c r="B697" s="9">
        <f>$I$3*'Punto de Medida'!C697</f>
        <v>1026.6005394372</v>
      </c>
      <c r="C697" s="20">
        <f>$I$4*'Punto de Medida'!D697</f>
        <v>1467.5063077400002</v>
      </c>
      <c r="D697" s="9">
        <f ca="1">IF($I$13="SI",B697,'Energía Transada'!B697*'Energía Transada'!$I$15)</f>
        <v>1026.6005394372</v>
      </c>
      <c r="E697" s="20">
        <f ca="1">IF($I$13="SI",'Energía Transada'!C697*'Energía Transada'!$I$16,0)</f>
        <v>1133.6886394719129</v>
      </c>
    </row>
    <row r="698" spans="1:5" x14ac:dyDescent="0.2">
      <c r="A698" s="8">
        <v>689</v>
      </c>
      <c r="B698" s="9">
        <f>$I$3*'Punto de Medida'!C698</f>
        <v>1442.7378895019999</v>
      </c>
      <c r="C698" s="20">
        <f>$I$4*'Punto de Medida'!D698</f>
        <v>1172.25638398</v>
      </c>
      <c r="D698" s="9">
        <f ca="1">IF($I$13="SI",B698,'Energía Transada'!B698*'Energía Transada'!$I$15)</f>
        <v>1442.7378895019999</v>
      </c>
      <c r="E698" s="20">
        <f ca="1">IF($I$13="SI",'Energía Transada'!C698*'Energía Transada'!$I$16,0)</f>
        <v>905.60002233530861</v>
      </c>
    </row>
    <row r="699" spans="1:5" x14ac:dyDescent="0.2">
      <c r="A699" s="8">
        <v>690</v>
      </c>
      <c r="B699" s="9">
        <f>$I$3*'Punto de Medida'!C699</f>
        <v>1898.1576432000002</v>
      </c>
      <c r="C699" s="20">
        <f>$I$4*'Punto de Medida'!D699</f>
        <v>1612.0367540200002</v>
      </c>
      <c r="D699" s="9">
        <f ca="1">IF($I$13="SI",B699,'Energía Transada'!B699*'Energía Transada'!$I$15)</f>
        <v>1898.1576432000002</v>
      </c>
      <c r="E699" s="20">
        <f ca="1">IF($I$13="SI",'Energía Transada'!C699*'Energía Transada'!$I$16,0)</f>
        <v>1245.3423503563172</v>
      </c>
    </row>
    <row r="700" spans="1:5" x14ac:dyDescent="0.2">
      <c r="A700" s="8">
        <v>691</v>
      </c>
      <c r="B700" s="9">
        <f>$I$3*'Punto de Medida'!C700</f>
        <v>2063.2101697480002</v>
      </c>
      <c r="C700" s="20">
        <f>$I$4*'Punto de Medida'!D700</f>
        <v>1910.3374008400001</v>
      </c>
      <c r="D700" s="9">
        <f ca="1">IF($I$13="SI",B700,'Energía Transada'!B700*'Energía Transada'!$I$15)</f>
        <v>2063.2101697480002</v>
      </c>
      <c r="E700" s="20">
        <f ca="1">IF($I$13="SI",'Energía Transada'!C700*'Energía Transada'!$I$16,0)</f>
        <v>1475.7877342455106</v>
      </c>
    </row>
    <row r="701" spans="1:5" x14ac:dyDescent="0.2">
      <c r="A701" s="8">
        <v>692</v>
      </c>
      <c r="B701" s="9">
        <f>$I$3*'Punto de Medida'!C701</f>
        <v>1867.9423307999998</v>
      </c>
      <c r="C701" s="20">
        <f>$I$4*'Punto de Medida'!D701</f>
        <v>2004.3478679400002</v>
      </c>
      <c r="D701" s="9">
        <f ca="1">IF($I$13="SI",B701,'Energía Transada'!B701*'Energía Transada'!$I$15)</f>
        <v>1867.9423307999998</v>
      </c>
      <c r="E701" s="20">
        <f ca="1">IF($I$13="SI",'Energía Transada'!C701*'Energía Transada'!$I$16,0)</f>
        <v>1548.4133836076944</v>
      </c>
    </row>
    <row r="702" spans="1:5" x14ac:dyDescent="0.2">
      <c r="A702" s="8">
        <v>693</v>
      </c>
      <c r="B702" s="9">
        <f>$I$3*'Punto de Medida'!C702</f>
        <v>1235.2926878656001</v>
      </c>
      <c r="C702" s="20">
        <f>$I$4*'Punto de Medida'!D702</f>
        <v>1496.9941051999999</v>
      </c>
      <c r="D702" s="9">
        <f ca="1">IF($I$13="SI",B702,'Energía Transada'!B702*'Energía Transada'!$I$15)</f>
        <v>1235.2926878656001</v>
      </c>
      <c r="E702" s="20">
        <f ca="1">IF($I$13="SI",'Energía Transada'!C702*'Energía Transada'!$I$16,0)</f>
        <v>1156.4687670987123</v>
      </c>
    </row>
    <row r="703" spans="1:5" x14ac:dyDescent="0.2">
      <c r="A703" s="8">
        <v>694</v>
      </c>
      <c r="B703" s="9">
        <f>$I$3*'Punto de Medida'!C703</f>
        <v>1053.0414781068</v>
      </c>
      <c r="C703" s="20">
        <f>$I$4*'Punto de Medida'!D703</f>
        <v>2176.9899705399998</v>
      </c>
      <c r="D703" s="9">
        <f ca="1">IF($I$13="SI",B703,'Energía Transada'!B703*'Energía Transada'!$I$15)</f>
        <v>1053.0414781068</v>
      </c>
      <c r="E703" s="20">
        <f ca="1">IF($I$13="SI",'Energía Transada'!C703*'Energía Transada'!$I$16,0)</f>
        <v>1681.7841155628992</v>
      </c>
    </row>
    <row r="704" spans="1:5" x14ac:dyDescent="0.2">
      <c r="A704" s="8">
        <v>695</v>
      </c>
      <c r="B704" s="9">
        <f>$I$3*'Punto de Medida'!C704</f>
        <v>1029.6172427632</v>
      </c>
      <c r="C704" s="20">
        <f>$I$4*'Punto de Medida'!D704</f>
        <v>2751.8702085599998</v>
      </c>
      <c r="D704" s="9">
        <f ca="1">IF($I$13="SI",B704,'Energía Transada'!B704*'Energía Transada'!$I$15)</f>
        <v>1029.6172427632</v>
      </c>
      <c r="E704" s="20">
        <f ca="1">IF($I$13="SI",'Energía Transada'!C704*'Energía Transada'!$I$16,0)</f>
        <v>2125.8947755735353</v>
      </c>
    </row>
    <row r="705" spans="1:5" x14ac:dyDescent="0.2">
      <c r="A705" s="8">
        <v>696</v>
      </c>
      <c r="B705" s="9">
        <f>$I$3*'Punto de Medida'!C705</f>
        <v>1123.9112472951999</v>
      </c>
      <c r="C705" s="20">
        <f>$I$4*'Punto de Medida'!D705</f>
        <v>2562.1075222600002</v>
      </c>
      <c r="D705" s="9">
        <f ca="1">IF($I$13="SI",B705,'Energía Transada'!B705*'Energía Transada'!$I$15)</f>
        <v>1123.9112472951999</v>
      </c>
      <c r="E705" s="20">
        <f ca="1">IF($I$13="SI",'Energía Transada'!C705*'Energía Transada'!$I$16,0)</f>
        <v>1979.2979258568955</v>
      </c>
    </row>
    <row r="706" spans="1:5" x14ac:dyDescent="0.2">
      <c r="A706" s="8">
        <v>697</v>
      </c>
      <c r="B706" s="9">
        <f>$I$3*'Punto de Medida'!C706</f>
        <v>1463.9727949756002</v>
      </c>
      <c r="C706" s="20">
        <f>$I$4*'Punto de Medida'!D706</f>
        <v>1537.6259617400001</v>
      </c>
      <c r="D706" s="9">
        <f ca="1">IF($I$13="SI",B706,'Energía Transada'!B706*'Energía Transada'!$I$15)</f>
        <v>1463.9727949756002</v>
      </c>
      <c r="E706" s="20">
        <f ca="1">IF($I$13="SI",'Energía Transada'!C706*'Energía Transada'!$I$16,0)</f>
        <v>1187.8579842469442</v>
      </c>
    </row>
    <row r="707" spans="1:5" x14ac:dyDescent="0.2">
      <c r="A707" s="8">
        <v>698</v>
      </c>
      <c r="B707" s="9">
        <f>$I$3*'Punto de Medida'!C707</f>
        <v>1095.0455495980002</v>
      </c>
      <c r="C707" s="20">
        <f>$I$4*'Punto de Medida'!D707</f>
        <v>1895.6599279200002</v>
      </c>
      <c r="D707" s="9">
        <f ca="1">IF($I$13="SI",B707,'Energía Transada'!B707*'Energía Transada'!$I$15)</f>
        <v>1095.0455495980002</v>
      </c>
      <c r="E707" s="20">
        <f ca="1">IF($I$13="SI",'Energía Transada'!C707*'Energía Transada'!$I$16,0)</f>
        <v>1464.4489861816703</v>
      </c>
    </row>
    <row r="708" spans="1:5" x14ac:dyDescent="0.2">
      <c r="A708" s="8">
        <v>699</v>
      </c>
      <c r="B708" s="9">
        <f>$I$3*'Punto de Medida'!C708</f>
        <v>1344.0663031432</v>
      </c>
      <c r="C708" s="20">
        <f>$I$4*'Punto de Medida'!D708</f>
        <v>1566.6631426600002</v>
      </c>
      <c r="D708" s="9">
        <f ca="1">IF($I$13="SI",B708,'Energía Transada'!B708*'Energía Transada'!$I$15)</f>
        <v>1344.0663031432</v>
      </c>
      <c r="E708" s="20">
        <f ca="1">IF($I$13="SI",'Energía Transada'!C708*'Energía Transada'!$I$16,0)</f>
        <v>1210.2899983089424</v>
      </c>
    </row>
    <row r="709" spans="1:5" x14ac:dyDescent="0.2">
      <c r="A709" s="8">
        <v>700</v>
      </c>
      <c r="B709" s="9">
        <f>$I$3*'Punto de Medida'!C709</f>
        <v>1229.4442316156001</v>
      </c>
      <c r="C709" s="20">
        <f>$I$4*'Punto de Medida'!D709</f>
        <v>1396.67311982</v>
      </c>
      <c r="D709" s="9">
        <f ca="1">IF($I$13="SI",B709,'Energía Transada'!B709*'Energía Transada'!$I$15)</f>
        <v>1229.4442316156001</v>
      </c>
      <c r="E709" s="20">
        <f ca="1">IF($I$13="SI",'Energía Transada'!C709*'Energía Transada'!$I$16,0)</f>
        <v>1078.9680702866588</v>
      </c>
    </row>
    <row r="710" spans="1:5" x14ac:dyDescent="0.2">
      <c r="A710" s="8">
        <v>701</v>
      </c>
      <c r="B710" s="9">
        <f>$I$3*'Punto de Medida'!C710</f>
        <v>1300.7281218931998</v>
      </c>
      <c r="C710" s="20">
        <f>$I$4*'Punto de Medida'!D710</f>
        <v>1035.52142254</v>
      </c>
      <c r="D710" s="9">
        <f ca="1">IF($I$13="SI",B710,'Energía Transada'!B710*'Energía Transada'!$I$15)</f>
        <v>1300.7281218931998</v>
      </c>
      <c r="E710" s="20">
        <f ca="1">IF($I$13="SI",'Energía Transada'!C710*'Energía Transada'!$I$16,0)</f>
        <v>799.9685360612325</v>
      </c>
    </row>
    <row r="711" spans="1:5" x14ac:dyDescent="0.2">
      <c r="A711" s="8">
        <v>702</v>
      </c>
      <c r="B711" s="9">
        <f>$I$3*'Punto de Medida'!C711</f>
        <v>746.02721553360004</v>
      </c>
      <c r="C711" s="20">
        <f>$I$4*'Punto de Medida'!D711</f>
        <v>1683.6423769</v>
      </c>
      <c r="D711" s="9">
        <f ca="1">IF($I$13="SI",B711,'Energía Transada'!B711*'Energía Transada'!$I$15)</f>
        <v>746.02721553360004</v>
      </c>
      <c r="E711" s="20">
        <f ca="1">IF($I$13="SI",'Energía Transada'!C711*'Energía Transada'!$I$16,0)</f>
        <v>1300.6596466113383</v>
      </c>
    </row>
    <row r="712" spans="1:5" x14ac:dyDescent="0.2">
      <c r="A712" s="8">
        <v>703</v>
      </c>
      <c r="B712" s="9">
        <f>$I$3*'Punto de Medida'!C712</f>
        <v>280.59854888519999</v>
      </c>
      <c r="C712" s="20">
        <f>$I$4*'Punto de Medida'!D712</f>
        <v>1814.3626518599999</v>
      </c>
      <c r="D712" s="9">
        <f ca="1">IF($I$13="SI",B712,'Energía Transada'!B712*'Energía Transada'!$I$15)</f>
        <v>280.59854888519999</v>
      </c>
      <c r="E712" s="20">
        <f ca="1">IF($I$13="SI",'Energía Transada'!C712*'Energía Transada'!$I$16,0)</f>
        <v>1401.6446235679434</v>
      </c>
    </row>
    <row r="713" spans="1:5" x14ac:dyDescent="0.2">
      <c r="A713" s="8">
        <v>704</v>
      </c>
      <c r="B713" s="9">
        <f>$I$3*'Punto de Medida'!C713</f>
        <v>300.50587417759999</v>
      </c>
      <c r="C713" s="20">
        <f>$I$4*'Punto de Medida'!D713</f>
        <v>797.65193399539999</v>
      </c>
      <c r="D713" s="9">
        <f ca="1">IF($I$13="SI",B713,'Energía Transada'!B713*'Energía Transada'!$I$15)</f>
        <v>300.50587417759999</v>
      </c>
      <c r="E713" s="20">
        <f ca="1">IF($I$13="SI",'Energía Transada'!C713*'Energía Transada'!$I$16,0)</f>
        <v>616.20786980876062</v>
      </c>
    </row>
    <row r="714" spans="1:5" x14ac:dyDescent="0.2">
      <c r="A714" s="8">
        <v>705</v>
      </c>
      <c r="B714" s="9">
        <f>$I$3*'Punto de Medida'!C714</f>
        <v>378.72369778880005</v>
      </c>
      <c r="C714" s="20">
        <f>$I$4*'Punto de Medida'!D714</f>
        <v>372.28622606559998</v>
      </c>
      <c r="D714" s="9">
        <f ca="1">IF($I$13="SI",B714,'Energía Transada'!B714*'Energía Transada'!$I$15)</f>
        <v>378.72369778880005</v>
      </c>
      <c r="E714" s="20">
        <f ca="1">IF($I$13="SI",'Energía Transada'!C714*'Energía Transada'!$I$16,0)</f>
        <v>287.60126133455725</v>
      </c>
    </row>
    <row r="715" spans="1:5" x14ac:dyDescent="0.2">
      <c r="A715" s="8">
        <v>706</v>
      </c>
      <c r="B715" s="9">
        <f>$I$3*'Punto de Medida'!C715</f>
        <v>53.00554437360001</v>
      </c>
      <c r="C715" s="20">
        <f>$I$4*'Punto de Medida'!D715</f>
        <v>535.94807151600003</v>
      </c>
      <c r="D715" s="9">
        <f ca="1">IF($I$13="SI",B715,'Energía Transada'!B715*'Energía Transada'!$I$15)</f>
        <v>53.00554437360001</v>
      </c>
      <c r="E715" s="20">
        <f ca="1">IF($I$13="SI",'Energía Transada'!C715*'Energía Transada'!$I$16,0)</f>
        <v>414.03449976326675</v>
      </c>
    </row>
    <row r="716" spans="1:5" x14ac:dyDescent="0.2">
      <c r="A716" s="8">
        <v>707</v>
      </c>
      <c r="B716" s="9">
        <f>$I$3*'Punto de Medida'!C716</f>
        <v>12.217665605600001</v>
      </c>
      <c r="C716" s="20">
        <f>$I$4*'Punto de Medida'!D716</f>
        <v>253.20163532179998</v>
      </c>
      <c r="D716" s="9">
        <f ca="1">IF($I$13="SI",B716,'Energía Transada'!B716*'Energía Transada'!$I$15)</f>
        <v>12.217665605600001</v>
      </c>
      <c r="E716" s="20">
        <f ca="1">IF($I$13="SI",'Energía Transada'!C716*'Energía Transada'!$I$16,0)</f>
        <v>195.60516772299434</v>
      </c>
    </row>
    <row r="717" spans="1:5" x14ac:dyDescent="0.2">
      <c r="A717" s="8">
        <v>708</v>
      </c>
      <c r="B717" s="9">
        <f>$I$3*'Punto de Medida'!C717</f>
        <v>6.4392415360000008</v>
      </c>
      <c r="C717" s="20">
        <f>$I$4*'Punto de Medida'!D717</f>
        <v>167.48131802820001</v>
      </c>
      <c r="D717" s="9">
        <f ca="1">IF($I$13="SI",B717,'Energía Transada'!B717*'Energía Transada'!$I$15)</f>
        <v>6.4392415360000008</v>
      </c>
      <c r="E717" s="20">
        <f ca="1">IF($I$13="SI",'Energía Transada'!C717*'Energía Transada'!$I$16,0)</f>
        <v>129.38388514647025</v>
      </c>
    </row>
    <row r="718" spans="1:5" x14ac:dyDescent="0.2">
      <c r="A718" s="8">
        <v>709</v>
      </c>
      <c r="B718" s="9">
        <f>$I$3*'Punto de Medida'!C718</f>
        <v>1.595958E-3</v>
      </c>
      <c r="C718" s="20">
        <f>$I$4*'Punto de Medida'!D718</f>
        <v>25.896614906800004</v>
      </c>
      <c r="D718" s="9">
        <f ca="1">IF($I$13="SI",B718,'Energía Transada'!B718*'Energía Transada'!$I$15)</f>
        <v>1.595958E-3</v>
      </c>
      <c r="E718" s="20">
        <f ca="1">IF($I$13="SI",'Energía Transada'!C718*'Energía Transada'!$I$16,0)</f>
        <v>20.005841178176162</v>
      </c>
    </row>
    <row r="719" spans="1:5" x14ac:dyDescent="0.2">
      <c r="A719" s="8">
        <v>710</v>
      </c>
      <c r="B719" s="9">
        <f>$I$3*'Punto de Medida'!C719</f>
        <v>2.1114721992000001</v>
      </c>
      <c r="C719" s="20">
        <f>$I$4*'Punto de Medida'!D719</f>
        <v>0.87703309539999996</v>
      </c>
      <c r="D719" s="9">
        <f ca="1">IF($I$13="SI",B719,'Energía Transada'!B719*'Energía Transada'!$I$15)</f>
        <v>2.1114721992000001</v>
      </c>
      <c r="E719" s="20">
        <f ca="1">IF($I$13="SI",'Energía Transada'!C719*'Energía Transada'!$I$16,0)</f>
        <v>0.67753198160155681</v>
      </c>
    </row>
    <row r="720" spans="1:5" x14ac:dyDescent="0.2">
      <c r="A720" s="8">
        <v>711</v>
      </c>
      <c r="B720" s="9">
        <f>$I$3*'Punto de Medida'!C720</f>
        <v>11.542862676800002</v>
      </c>
      <c r="C720" s="20">
        <f>$I$4*'Punto de Medida'!D720</f>
        <v>1.1744487084000002</v>
      </c>
      <c r="D720" s="9">
        <f ca="1">IF($I$13="SI",B720,'Energía Transada'!B720*'Energía Transada'!$I$15)</f>
        <v>11.542862676800002</v>
      </c>
      <c r="E720" s="20">
        <f ca="1">IF($I$13="SI",'Energía Transada'!C720*'Energía Transada'!$I$16,0)</f>
        <v>0.90729365273122742</v>
      </c>
    </row>
    <row r="721" spans="1:5" x14ac:dyDescent="0.2">
      <c r="A721" s="8">
        <v>712</v>
      </c>
      <c r="B721" s="9">
        <f>$I$3*'Punto de Medida'!C721</f>
        <v>91.584737753599995</v>
      </c>
      <c r="C721" s="20">
        <f>$I$4*'Punto de Medida'!D721</f>
        <v>4.7524977742000001</v>
      </c>
      <c r="D721" s="9">
        <f ca="1">IF($I$13="SI",B721,'Energía Transada'!B721*'Energía Transada'!$I$15)</f>
        <v>91.584737753599995</v>
      </c>
      <c r="E721" s="20">
        <f ca="1">IF($I$13="SI",'Energía Transada'!C721*'Energía Transada'!$I$16,0)</f>
        <v>3.6714341242072974</v>
      </c>
    </row>
    <row r="722" spans="1:5" x14ac:dyDescent="0.2">
      <c r="A722" s="8">
        <v>713</v>
      </c>
      <c r="B722" s="9">
        <f>$I$3*'Punto de Medida'!C722</f>
        <v>486.60161175079998</v>
      </c>
      <c r="C722" s="20">
        <f>$I$4*'Punto de Medida'!D722</f>
        <v>1.0036654672</v>
      </c>
      <c r="D722" s="9">
        <f ca="1">IF($I$13="SI",B722,'Energía Transada'!B722*'Energía Transada'!$I$15)</f>
        <v>486.60161175079998</v>
      </c>
      <c r="E722" s="20">
        <f ca="1">IF($I$13="SI",'Energía Transada'!C722*'Energía Transada'!$I$16,0)</f>
        <v>0.77535894189594379</v>
      </c>
    </row>
    <row r="723" spans="1:5" x14ac:dyDescent="0.2">
      <c r="A723" s="8">
        <v>714</v>
      </c>
      <c r="B723" s="9">
        <f>$I$3*'Punto de Medida'!C723</f>
        <v>745.66708125000002</v>
      </c>
      <c r="C723" s="20">
        <f>$I$4*'Punto de Medida'!D723</f>
        <v>1.7364312548</v>
      </c>
      <c r="D723" s="9">
        <f ca="1">IF($I$13="SI",B723,'Energía Transada'!B723*'Energía Transada'!$I$15)</f>
        <v>745.66708125000002</v>
      </c>
      <c r="E723" s="20">
        <f ca="1">IF($I$13="SI",'Energía Transada'!C723*'Energía Transada'!$I$16,0)</f>
        <v>1.3414404942642963</v>
      </c>
    </row>
    <row r="724" spans="1:5" x14ac:dyDescent="0.2">
      <c r="A724" s="8">
        <v>715</v>
      </c>
      <c r="B724" s="9">
        <f>$I$3*'Punto de Medida'!C724</f>
        <v>1128.0491701024</v>
      </c>
      <c r="C724" s="20">
        <f>$I$4*'Punto de Medida'!D724</f>
        <v>63.161743422800008</v>
      </c>
      <c r="D724" s="9">
        <f ca="1">IF($I$13="SI",B724,'Energía Transada'!B724*'Energía Transada'!$I$15)</f>
        <v>1128.0491701024</v>
      </c>
      <c r="E724" s="20">
        <f ca="1">IF($I$13="SI",'Energía Transada'!C724*'Energía Transada'!$I$16,0)</f>
        <v>48.794169122136857</v>
      </c>
    </row>
    <row r="725" spans="1:5" x14ac:dyDescent="0.2">
      <c r="A725" s="8">
        <v>716</v>
      </c>
      <c r="B725" s="9">
        <f>$I$3*'Punto de Medida'!C725</f>
        <v>1755.470808</v>
      </c>
      <c r="C725" s="20">
        <f>$I$4*'Punto de Medida'!D725</f>
        <v>777.88434478040006</v>
      </c>
      <c r="D725" s="9">
        <f ca="1">IF($I$13="SI",B725,'Energía Transada'!B725*'Energía Transada'!$I$15)</f>
        <v>1755.470808</v>
      </c>
      <c r="E725" s="20">
        <f ca="1">IF($I$13="SI",'Energía Transada'!C725*'Energía Transada'!$I$16,0)</f>
        <v>600.93686810703343</v>
      </c>
    </row>
    <row r="726" spans="1:5" x14ac:dyDescent="0.2">
      <c r="A726" s="8">
        <v>717</v>
      </c>
      <c r="B726" s="9">
        <f>$I$3*'Punto de Medida'!C726</f>
        <v>1706.5992150480001</v>
      </c>
      <c r="C726" s="20">
        <f>$I$4*'Punto de Medida'!D726</f>
        <v>803.09111191540012</v>
      </c>
      <c r="D726" s="9">
        <f ca="1">IF($I$13="SI",B726,'Energía Transada'!B726*'Energía Transada'!$I$15)</f>
        <v>1706.5992150480001</v>
      </c>
      <c r="E726" s="20">
        <f ca="1">IF($I$13="SI",'Energía Transada'!C726*'Energía Transada'!$I$16,0)</f>
        <v>620.40978307035812</v>
      </c>
    </row>
    <row r="727" spans="1:5" x14ac:dyDescent="0.2">
      <c r="A727" s="8">
        <v>718</v>
      </c>
      <c r="B727" s="9">
        <f>$I$3*'Punto de Medida'!C727</f>
        <v>1550.5864931284</v>
      </c>
      <c r="C727" s="20">
        <f>$I$4*'Punto de Medida'!D727</f>
        <v>893.54438454379999</v>
      </c>
      <c r="D727" s="9">
        <f ca="1">IF($I$13="SI",B727,'Energía Transada'!B727*'Energía Transada'!$I$15)</f>
        <v>1550.5864931284</v>
      </c>
      <c r="E727" s="20">
        <f ca="1">IF($I$13="SI",'Energía Transada'!C727*'Energía Transada'!$I$16,0)</f>
        <v>690.2874027037592</v>
      </c>
    </row>
    <row r="728" spans="1:5" x14ac:dyDescent="0.2">
      <c r="A728" s="8">
        <v>719</v>
      </c>
      <c r="B728" s="9">
        <f>$I$3*'Punto de Medida'!C728</f>
        <v>1671.6591917480002</v>
      </c>
      <c r="C728" s="20">
        <f>$I$4*'Punto de Medida'!D728</f>
        <v>1774.9326359600002</v>
      </c>
      <c r="D728" s="9">
        <f ca="1">IF($I$13="SI",B728,'Energía Transada'!B728*'Energía Transada'!$I$15)</f>
        <v>1671.6591917480002</v>
      </c>
      <c r="E728" s="20">
        <f ca="1">IF($I$13="SI",'Energía Transada'!C728*'Energía Transada'!$I$16,0)</f>
        <v>1371.183861086542</v>
      </c>
    </row>
    <row r="729" spans="1:5" x14ac:dyDescent="0.2">
      <c r="A729" s="8">
        <v>720</v>
      </c>
      <c r="B729" s="9">
        <f>$I$3*'Punto de Medida'!C729</f>
        <v>1737.2044144000004</v>
      </c>
      <c r="C729" s="20">
        <f>$I$4*'Punto de Medida'!D729</f>
        <v>333.78350076499999</v>
      </c>
      <c r="D729" s="9">
        <f ca="1">IF($I$13="SI",B729,'Energía Transada'!B729*'Energía Transada'!$I$15)</f>
        <v>1737.2044144000004</v>
      </c>
      <c r="E729" s="20">
        <f ca="1">IF($I$13="SI",'Energía Transada'!C729*'Energía Transada'!$I$16,0)</f>
        <v>257.85685612704555</v>
      </c>
    </row>
    <row r="730" spans="1:5" x14ac:dyDescent="0.2">
      <c r="A730" s="8">
        <v>721</v>
      </c>
      <c r="B730" s="9">
        <f>$I$3*'Punto de Medida'!C730</f>
        <v>0</v>
      </c>
      <c r="C730" s="20">
        <f>$I$4*'Punto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$I$3*'Punto de Medida'!C731</f>
        <v>0</v>
      </c>
      <c r="C731" s="20">
        <f>$I$4*'Punto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$I$3*'Punto de Medida'!C732</f>
        <v>0</v>
      </c>
      <c r="C732" s="20">
        <f>$I$4*'Punto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$I$3*'Punto de Medida'!C733</f>
        <v>0</v>
      </c>
      <c r="C733" s="20">
        <f>$I$4*'Punto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$I$3*'Punto de Medida'!C734</f>
        <v>0</v>
      </c>
      <c r="C734" s="20">
        <f>$I$4*'Punto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$I$3*'Punto de Medida'!C735</f>
        <v>0</v>
      </c>
      <c r="C735" s="20">
        <f>$I$4*'Punto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$I$3*'Punto de Medida'!C736</f>
        <v>0</v>
      </c>
      <c r="C736" s="20">
        <f>$I$4*'Punto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$I$3*'Punto de Medida'!C737</f>
        <v>0</v>
      </c>
      <c r="C737" s="20">
        <f>$I$4*'Punto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$I$3*'Punto de Medida'!C738</f>
        <v>0</v>
      </c>
      <c r="C738" s="20">
        <f>$I$4*'Punto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$I$3*'Punto de Medida'!C739</f>
        <v>0</v>
      </c>
      <c r="C739" s="20">
        <f>$I$4*'Punto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$I$3*'Punto de Medida'!C740</f>
        <v>0</v>
      </c>
      <c r="C740" s="20">
        <f>$I$4*'Punto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$I$3*'Punto de Medida'!C741</f>
        <v>0</v>
      </c>
      <c r="C741" s="20">
        <f>$I$4*'Punto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$I$3*'Punto de Medida'!C742</f>
        <v>0</v>
      </c>
      <c r="C742" s="20">
        <f>$I$4*'Punto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$I$3*'Punto de Medida'!C743</f>
        <v>0</v>
      </c>
      <c r="C743" s="20">
        <f>$I$4*'Punto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$I$3*'Punto de Medida'!C744</f>
        <v>0</v>
      </c>
      <c r="C744" s="20">
        <f>$I$4*'Punto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$I$3*'Punto de Medida'!C745</f>
        <v>0</v>
      </c>
      <c r="C745" s="20">
        <f>$I$4*'Punto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$I$3*'Punto de Medida'!C746</f>
        <v>0</v>
      </c>
      <c r="C746" s="20">
        <f>$I$4*'Punto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$I$3*'Punto de Medida'!C747</f>
        <v>0</v>
      </c>
      <c r="C747" s="20">
        <f>$I$4*'Punto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$I$3*'Punto de Medida'!C748</f>
        <v>0</v>
      </c>
      <c r="C748" s="20">
        <f>$I$4*'Punto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$I$3*'Punto de Medida'!C749</f>
        <v>0</v>
      </c>
      <c r="C749" s="20">
        <f>$I$4*'Punto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$I$3*'Punto de Medida'!C750</f>
        <v>0</v>
      </c>
      <c r="C750" s="20">
        <f>$I$4*'Punto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$I$3*'Punto de Medida'!C751</f>
        <v>0</v>
      </c>
      <c r="C751" s="20">
        <f>$I$4*'Punto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$I$3*'Punto de Medida'!C752</f>
        <v>0</v>
      </c>
      <c r="C752" s="20">
        <f>$I$4*'Punto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$I$3*'Punto de Medida'!C753</f>
        <v>0</v>
      </c>
      <c r="C753" s="20">
        <f>$I$4*'Punto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18"/>
  <sheetViews>
    <sheetView tabSelected="1" workbookViewId="0">
      <selection activeCell="B28" sqref="B28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4"/>
      <c r="D2" s="84"/>
      <c r="E2" s="84" t="s">
        <v>78</v>
      </c>
    </row>
    <row r="3" spans="2:9" x14ac:dyDescent="0.2">
      <c r="B3" s="30"/>
      <c r="C3" s="49">
        <f>'Energía Transada'!I8</f>
        <v>44501</v>
      </c>
      <c r="D3" s="28"/>
      <c r="E3" s="81">
        <f>EDATE(C3,1)</f>
        <v>44531</v>
      </c>
      <c r="F3" s="29"/>
      <c r="G3" s="85" t="s">
        <v>81</v>
      </c>
    </row>
    <row r="4" spans="2:9" x14ac:dyDescent="0.2">
      <c r="B4" s="31" t="s">
        <v>45</v>
      </c>
      <c r="C4" s="60">
        <f ca="1">'Energía Transada'!I10*(1+'Energía Transada'!I11)</f>
        <v>1782000</v>
      </c>
      <c r="D4" s="26" t="s">
        <v>46</v>
      </c>
      <c r="E4" s="32">
        <v>2762400</v>
      </c>
      <c r="F4" s="33" t="s">
        <v>46</v>
      </c>
      <c r="G4" s="72"/>
    </row>
    <row r="5" spans="2:9" x14ac:dyDescent="0.2">
      <c r="B5" s="31" t="s">
        <v>47</v>
      </c>
      <c r="C5" s="26">
        <v>40</v>
      </c>
      <c r="D5" s="26" t="s">
        <v>48</v>
      </c>
      <c r="E5" s="34">
        <v>40</v>
      </c>
      <c r="F5" s="33" t="s">
        <v>48</v>
      </c>
      <c r="G5" s="73"/>
    </row>
    <row r="6" spans="2:9" x14ac:dyDescent="0.2">
      <c r="B6" s="31" t="s">
        <v>49</v>
      </c>
      <c r="C6" s="26">
        <v>269.19499999999999</v>
      </c>
      <c r="D6" s="25"/>
      <c r="E6" s="34">
        <v>269.19499999999999</v>
      </c>
      <c r="F6" s="35"/>
      <c r="G6" s="73"/>
    </row>
    <row r="7" spans="2:9" x14ac:dyDescent="0.2">
      <c r="B7" s="31" t="s">
        <v>50</v>
      </c>
      <c r="C7" s="26">
        <v>274.31</v>
      </c>
      <c r="D7" s="25"/>
      <c r="E7" s="34">
        <v>274.31</v>
      </c>
      <c r="F7" s="35"/>
      <c r="G7" s="73"/>
    </row>
    <row r="8" spans="2:9" x14ac:dyDescent="0.2">
      <c r="B8" s="31" t="s">
        <v>51</v>
      </c>
      <c r="C8" s="26">
        <f>ROUND(C5*C7/C6,2)</f>
        <v>40.76</v>
      </c>
      <c r="D8" s="26" t="s">
        <v>48</v>
      </c>
      <c r="E8" s="34">
        <f>ROUND(E5*E7/E6,2)</f>
        <v>40.76</v>
      </c>
      <c r="F8" s="33" t="s">
        <v>48</v>
      </c>
      <c r="G8" s="73"/>
    </row>
    <row r="9" spans="2:9" x14ac:dyDescent="0.2">
      <c r="B9" s="31" t="s">
        <v>52</v>
      </c>
      <c r="C9" s="27">
        <v>813.95</v>
      </c>
      <c r="D9" s="26" t="s">
        <v>59</v>
      </c>
      <c r="E9" s="36">
        <v>812.62</v>
      </c>
      <c r="F9" s="26" t="s">
        <v>59</v>
      </c>
      <c r="G9" s="73" t="s">
        <v>86</v>
      </c>
    </row>
    <row r="10" spans="2:9" s="11" customFormat="1" ht="25" customHeight="1" x14ac:dyDescent="0.2">
      <c r="B10" s="97" t="s">
        <v>53</v>
      </c>
      <c r="C10" s="61">
        <f ca="1">C4/1000*C8</f>
        <v>72634.319999999992</v>
      </c>
      <c r="D10" s="62" t="s">
        <v>54</v>
      </c>
      <c r="E10" s="63">
        <f>E4/1000*E8</f>
        <v>112595.424</v>
      </c>
      <c r="F10" s="64" t="s">
        <v>54</v>
      </c>
      <c r="G10" s="82"/>
    </row>
    <row r="11" spans="2:9" s="11" customFormat="1" ht="25" customHeight="1" x14ac:dyDescent="0.2">
      <c r="B11" s="98"/>
      <c r="C11" s="67">
        <f ca="1">ROUND(C9*C10,0)</f>
        <v>59120705</v>
      </c>
      <c r="D11" s="65" t="s">
        <v>55</v>
      </c>
      <c r="E11" s="68">
        <f>ROUND(E9*E10,0)</f>
        <v>91497293</v>
      </c>
      <c r="F11" s="66" t="s">
        <v>55</v>
      </c>
      <c r="G11" s="80" t="s">
        <v>83</v>
      </c>
    </row>
    <row r="12" spans="2:9" x14ac:dyDescent="0.2">
      <c r="B12" s="72"/>
      <c r="E12" s="75"/>
      <c r="F12" s="76"/>
      <c r="G12" s="73"/>
    </row>
    <row r="13" spans="2:9" x14ac:dyDescent="0.2">
      <c r="B13" s="74" t="s">
        <v>58</v>
      </c>
      <c r="C13">
        <v>812.62</v>
      </c>
      <c r="D13" s="37" t="s">
        <v>59</v>
      </c>
      <c r="E13" s="77"/>
      <c r="F13" s="78"/>
      <c r="G13" s="73" t="s">
        <v>60</v>
      </c>
    </row>
    <row r="14" spans="2:9" x14ac:dyDescent="0.2">
      <c r="B14" s="74" t="s">
        <v>62</v>
      </c>
      <c r="C14" s="22">
        <f ca="1">C13*C10</f>
        <v>59024101.118399993</v>
      </c>
      <c r="D14" s="37" t="s">
        <v>55</v>
      </c>
      <c r="E14" s="77"/>
      <c r="F14" s="78"/>
      <c r="G14" s="73"/>
    </row>
    <row r="15" spans="2:9" x14ac:dyDescent="0.2">
      <c r="B15" s="74" t="s">
        <v>56</v>
      </c>
      <c r="C15" s="51"/>
      <c r="D15" t="s">
        <v>55</v>
      </c>
      <c r="E15" s="77"/>
      <c r="F15" s="78"/>
      <c r="G15" s="73" t="s">
        <v>80</v>
      </c>
      <c r="H15" s="4" t="s">
        <v>82</v>
      </c>
      <c r="I15" s="22">
        <f ca="1">SUMPRODUCT('Energía Transada'!D10:D754,'E. Traspasada Pto. Entrega'!G10:G754)</f>
        <v>0</v>
      </c>
    </row>
    <row r="16" spans="2:9" x14ac:dyDescent="0.2">
      <c r="B16" s="74" t="s">
        <v>57</v>
      </c>
      <c r="C16" s="22">
        <f ca="1">'E. Traspasada Pto. Entrega'!J10</f>
        <v>0</v>
      </c>
      <c r="D16" t="s">
        <v>55</v>
      </c>
      <c r="E16" s="77"/>
      <c r="F16" s="78"/>
      <c r="G16" s="86" t="s">
        <v>61</v>
      </c>
    </row>
    <row r="17" spans="2:7" s="11" customFormat="1" ht="26" customHeight="1" x14ac:dyDescent="0.2">
      <c r="B17" s="83" t="s">
        <v>74</v>
      </c>
      <c r="C17" s="69">
        <f ca="1">C15-C16</f>
        <v>0</v>
      </c>
      <c r="D17" s="70" t="s">
        <v>55</v>
      </c>
      <c r="E17" s="79"/>
      <c r="F17" s="71"/>
      <c r="G17" s="80" t="s">
        <v>85</v>
      </c>
    </row>
    <row r="18" spans="2:7" s="11" customFormat="1" ht="26" customHeight="1" x14ac:dyDescent="0.2">
      <c r="B18" s="83" t="s">
        <v>87</v>
      </c>
      <c r="C18" s="79"/>
      <c r="D18" s="71"/>
      <c r="E18" s="69">
        <f ca="1">C14-C11</f>
        <v>-96603.881600007415</v>
      </c>
      <c r="F18" s="70" t="s">
        <v>55</v>
      </c>
      <c r="G18" s="80" t="s">
        <v>85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5" customWidth="1"/>
    <col min="2" max="2" width="26.33203125" style="87" customWidth="1"/>
    <col min="3" max="3" width="26.33203125" style="88" customWidth="1"/>
    <col min="4" max="16384" width="10.83203125" style="89"/>
  </cols>
  <sheetData>
    <row r="1" spans="1:3" x14ac:dyDescent="0.2">
      <c r="A1" s="8" t="s">
        <v>88</v>
      </c>
      <c r="B1" s="87">
        <v>7063</v>
      </c>
    </row>
    <row r="2" spans="1:3" ht="17" thickBot="1" x14ac:dyDescent="0.25">
      <c r="A2" s="8" t="s">
        <v>89</v>
      </c>
    </row>
    <row r="3" spans="1:3" ht="17" thickTop="1" x14ac:dyDescent="0.2">
      <c r="A3" s="1" t="s">
        <v>90</v>
      </c>
      <c r="B3" s="90" t="s">
        <v>100</v>
      </c>
      <c r="C3" s="91"/>
    </row>
    <row r="4" spans="1:3" x14ac:dyDescent="0.2">
      <c r="A4" s="3" t="s">
        <v>3</v>
      </c>
      <c r="B4" s="87" t="s">
        <v>5</v>
      </c>
    </row>
    <row r="5" spans="1:3" x14ac:dyDescent="0.2">
      <c r="A5" s="3" t="s">
        <v>91</v>
      </c>
      <c r="B5" s="87" t="s">
        <v>92</v>
      </c>
    </row>
    <row r="6" spans="1:3" x14ac:dyDescent="0.2">
      <c r="A6" s="3" t="s">
        <v>93</v>
      </c>
      <c r="B6" s="87" t="s">
        <v>101</v>
      </c>
    </row>
    <row r="7" spans="1:3" x14ac:dyDescent="0.2">
      <c r="A7" s="3" t="s">
        <v>94</v>
      </c>
      <c r="B7" s="87" t="s">
        <v>99</v>
      </c>
    </row>
    <row r="8" spans="1:3" x14ac:dyDescent="0.2">
      <c r="A8" s="3" t="s">
        <v>95</v>
      </c>
      <c r="B8" s="87" t="s">
        <v>14</v>
      </c>
    </row>
    <row r="9" spans="1:3" x14ac:dyDescent="0.2">
      <c r="A9" s="92" t="s">
        <v>96</v>
      </c>
      <c r="B9" s="87" t="s">
        <v>97</v>
      </c>
    </row>
    <row r="10" spans="1:3" x14ac:dyDescent="0.2">
      <c r="A10" s="92" t="s">
        <v>98</v>
      </c>
    </row>
    <row r="11" spans="1:3" x14ac:dyDescent="0.2">
      <c r="A11" s="3" t="s">
        <v>20</v>
      </c>
      <c r="B11" s="87">
        <f ca="1">SUM(B13:B757)</f>
        <v>589841.54913461965</v>
      </c>
    </row>
    <row r="12" spans="1:3" ht="17" thickBot="1" x14ac:dyDescent="0.25">
      <c r="A12" s="6" t="s">
        <v>21</v>
      </c>
      <c r="B12" s="93" t="s">
        <v>22</v>
      </c>
      <c r="C12" s="94"/>
    </row>
    <row r="13" spans="1:3" ht="17" thickTop="1" x14ac:dyDescent="0.2">
      <c r="A13" s="95">
        <v>1</v>
      </c>
      <c r="B13" s="96">
        <f ca="1">'Energía Transada'!D10</f>
        <v>4.8013497168000008</v>
      </c>
    </row>
    <row r="14" spans="1:3" x14ac:dyDescent="0.2">
      <c r="A14" s="95">
        <v>2</v>
      </c>
      <c r="B14" s="96">
        <f ca="1">'Energía Transada'!D11</f>
        <v>405.66541196999998</v>
      </c>
    </row>
    <row r="15" spans="1:3" x14ac:dyDescent="0.2">
      <c r="A15" s="95">
        <v>3</v>
      </c>
      <c r="B15" s="96">
        <f ca="1">'Energía Transada'!D12</f>
        <v>928.81563633040003</v>
      </c>
    </row>
    <row r="16" spans="1:3" x14ac:dyDescent="0.2">
      <c r="A16" s="95">
        <v>4</v>
      </c>
      <c r="B16" s="96">
        <f ca="1">'Energía Transada'!D13</f>
        <v>688.22336681280001</v>
      </c>
    </row>
    <row r="17" spans="1:2" x14ac:dyDescent="0.2">
      <c r="A17" s="95">
        <v>5</v>
      </c>
      <c r="B17" s="96">
        <f ca="1">'Energía Transada'!D14</f>
        <v>583.37841885960006</v>
      </c>
    </row>
    <row r="18" spans="1:2" x14ac:dyDescent="0.2">
      <c r="A18" s="95">
        <v>6</v>
      </c>
      <c r="B18" s="96">
        <f ca="1">'Energía Transada'!D15</f>
        <v>673.25340467839999</v>
      </c>
    </row>
    <row r="19" spans="1:2" x14ac:dyDescent="0.2">
      <c r="A19" s="95">
        <v>7</v>
      </c>
      <c r="B19" s="96">
        <f ca="1">'Energía Transada'!D16</f>
        <v>803.36196991960003</v>
      </c>
    </row>
    <row r="20" spans="1:2" s="88" customFormat="1" x14ac:dyDescent="0.2">
      <c r="A20" s="95">
        <v>8</v>
      </c>
      <c r="B20" s="96">
        <f ca="1">'Energía Transada'!D17</f>
        <v>771.38030431280004</v>
      </c>
    </row>
    <row r="21" spans="1:2" s="88" customFormat="1" x14ac:dyDescent="0.2">
      <c r="A21" s="95">
        <v>9</v>
      </c>
      <c r="B21" s="96">
        <f ca="1">'Energía Transada'!D18</f>
        <v>370.60096582599999</v>
      </c>
    </row>
    <row r="22" spans="1:2" s="88" customFormat="1" x14ac:dyDescent="0.2">
      <c r="A22" s="95">
        <v>10</v>
      </c>
      <c r="B22" s="96">
        <f ca="1">'Energía Transada'!D19</f>
        <v>43.115825297999997</v>
      </c>
    </row>
    <row r="23" spans="1:2" s="88" customFormat="1" x14ac:dyDescent="0.2">
      <c r="A23" s="95">
        <v>11</v>
      </c>
      <c r="B23" s="96">
        <f ca="1">'Energía Transada'!D20</f>
        <v>3.5702890860000003</v>
      </c>
    </row>
    <row r="24" spans="1:2" s="88" customFormat="1" x14ac:dyDescent="0.2">
      <c r="A24" s="95">
        <v>12</v>
      </c>
      <c r="B24" s="96">
        <f ca="1">'Energía Transada'!D21</f>
        <v>18.321913609999999</v>
      </c>
    </row>
    <row r="25" spans="1:2" s="88" customFormat="1" x14ac:dyDescent="0.2">
      <c r="A25" s="95">
        <v>13</v>
      </c>
      <c r="B25" s="96">
        <f ca="1">'Energía Transada'!D22</f>
        <v>30.002713067600002</v>
      </c>
    </row>
    <row r="26" spans="1:2" s="88" customFormat="1" x14ac:dyDescent="0.2">
      <c r="A26" s="95">
        <v>14</v>
      </c>
      <c r="B26" s="96">
        <f ca="1">'Energía Transada'!D23</f>
        <v>39.817383241999998</v>
      </c>
    </row>
    <row r="27" spans="1:2" s="88" customFormat="1" x14ac:dyDescent="0.2">
      <c r="A27" s="95">
        <v>15</v>
      </c>
      <c r="B27" s="96">
        <f ca="1">'Energía Transada'!D24</f>
        <v>33.713126428800003</v>
      </c>
    </row>
    <row r="28" spans="1:2" s="88" customFormat="1" x14ac:dyDescent="0.2">
      <c r="A28" s="95">
        <v>16</v>
      </c>
      <c r="B28" s="96">
        <f ca="1">'Energía Transada'!D25</f>
        <v>67.313183246400001</v>
      </c>
    </row>
    <row r="29" spans="1:2" s="88" customFormat="1" x14ac:dyDescent="0.2">
      <c r="A29" s="95">
        <v>17</v>
      </c>
      <c r="B29" s="96">
        <f ca="1">'Energía Transada'!D26</f>
        <v>59.731675749200008</v>
      </c>
    </row>
    <row r="30" spans="1:2" s="88" customFormat="1" x14ac:dyDescent="0.2">
      <c r="A30" s="95">
        <v>18</v>
      </c>
      <c r="B30" s="96">
        <f ca="1">'Energía Transada'!D27</f>
        <v>45.890419848000008</v>
      </c>
    </row>
    <row r="31" spans="1:2" s="88" customFormat="1" x14ac:dyDescent="0.2">
      <c r="A31" s="95">
        <v>19</v>
      </c>
      <c r="B31" s="96">
        <f ca="1">'Energía Transada'!D28</f>
        <v>865.21943322360005</v>
      </c>
    </row>
    <row r="32" spans="1:2" s="88" customFormat="1" x14ac:dyDescent="0.2">
      <c r="A32" s="95">
        <v>20</v>
      </c>
      <c r="B32" s="96">
        <f ca="1">'Energía Transada'!D29</f>
        <v>454.4271421144</v>
      </c>
    </row>
    <row r="33" spans="1:2" s="88" customFormat="1" x14ac:dyDescent="0.2">
      <c r="A33" s="95">
        <v>21</v>
      </c>
      <c r="B33" s="96">
        <f ca="1">'Energía Transada'!D30</f>
        <v>1.0641969156</v>
      </c>
    </row>
    <row r="34" spans="1:2" s="88" customFormat="1" x14ac:dyDescent="0.2">
      <c r="A34" s="95">
        <v>22</v>
      </c>
      <c r="B34" s="96">
        <f ca="1">'Energía Transada'!D31</f>
        <v>64.056372998800001</v>
      </c>
    </row>
    <row r="35" spans="1:2" s="88" customFormat="1" x14ac:dyDescent="0.2">
      <c r="A35" s="95">
        <v>23</v>
      </c>
      <c r="B35" s="96">
        <f ca="1">'Energía Transada'!D32</f>
        <v>74.864830804399986</v>
      </c>
    </row>
    <row r="36" spans="1:2" s="88" customFormat="1" x14ac:dyDescent="0.2">
      <c r="A36" s="95">
        <v>24</v>
      </c>
      <c r="B36" s="96">
        <f ca="1">'Energía Transada'!D33</f>
        <v>543.32898117680008</v>
      </c>
    </row>
    <row r="37" spans="1:2" s="88" customFormat="1" x14ac:dyDescent="0.2">
      <c r="A37" s="95">
        <v>25</v>
      </c>
      <c r="B37" s="96">
        <f ca="1">'Energía Transada'!D34</f>
        <v>979.99474725879998</v>
      </c>
    </row>
    <row r="38" spans="1:2" s="88" customFormat="1" x14ac:dyDescent="0.2">
      <c r="A38" s="95">
        <v>26</v>
      </c>
      <c r="B38" s="96">
        <f ca="1">'Energía Transada'!D35</f>
        <v>2083.0041959999999</v>
      </c>
    </row>
    <row r="39" spans="1:2" s="88" customFormat="1" x14ac:dyDescent="0.2">
      <c r="A39" s="95">
        <v>27</v>
      </c>
      <c r="B39" s="96">
        <f ca="1">'Energía Transada'!D36</f>
        <v>1648.3282213216</v>
      </c>
    </row>
    <row r="40" spans="1:2" s="88" customFormat="1" x14ac:dyDescent="0.2">
      <c r="A40" s="95">
        <v>28</v>
      </c>
      <c r="B40" s="96">
        <f ca="1">'Energía Transada'!D37</f>
        <v>1055.3513496343999</v>
      </c>
    </row>
    <row r="41" spans="1:2" s="88" customFormat="1" x14ac:dyDescent="0.2">
      <c r="A41" s="95">
        <v>29</v>
      </c>
      <c r="B41" s="96">
        <f ca="1">'Energía Transada'!D38</f>
        <v>1196.5618615132003</v>
      </c>
    </row>
    <row r="42" spans="1:2" s="88" customFormat="1" x14ac:dyDescent="0.2">
      <c r="A42" s="95">
        <v>30</v>
      </c>
      <c r="B42" s="96">
        <f ca="1">'Energía Transada'!D39</f>
        <v>1044.2213386696001</v>
      </c>
    </row>
    <row r="43" spans="1:2" s="88" customFormat="1" x14ac:dyDescent="0.2">
      <c r="A43" s="95">
        <v>31</v>
      </c>
      <c r="B43" s="96">
        <f ca="1">'Energía Transada'!D40</f>
        <v>1153.220303326</v>
      </c>
    </row>
    <row r="44" spans="1:2" s="88" customFormat="1" x14ac:dyDescent="0.2">
      <c r="A44" s="95">
        <v>32</v>
      </c>
      <c r="B44" s="96">
        <f ca="1">'Energía Transada'!D41</f>
        <v>1364.6802558479999</v>
      </c>
    </row>
    <row r="45" spans="1:2" s="88" customFormat="1" x14ac:dyDescent="0.2">
      <c r="A45" s="95">
        <v>33</v>
      </c>
      <c r="B45" s="96">
        <f ca="1">'Energía Transada'!D42</f>
        <v>1081.7804689692</v>
      </c>
    </row>
    <row r="46" spans="1:2" s="88" customFormat="1" x14ac:dyDescent="0.2">
      <c r="A46" s="95">
        <v>34</v>
      </c>
      <c r="B46" s="96">
        <f ca="1">'Energía Transada'!D43</f>
        <v>962.1996439692</v>
      </c>
    </row>
    <row r="47" spans="1:2" s="88" customFormat="1" x14ac:dyDescent="0.2">
      <c r="A47" s="95">
        <v>35</v>
      </c>
      <c r="B47" s="96">
        <f ca="1">'Energía Transada'!D44</f>
        <v>1091.224118348</v>
      </c>
    </row>
    <row r="48" spans="1:2" s="88" customFormat="1" x14ac:dyDescent="0.2">
      <c r="A48" s="95">
        <v>36</v>
      </c>
      <c r="B48" s="96">
        <f ca="1">'Energía Transada'!D45</f>
        <v>1071.2721017544</v>
      </c>
    </row>
    <row r="49" spans="1:2" s="88" customFormat="1" x14ac:dyDescent="0.2">
      <c r="A49" s="95">
        <v>37</v>
      </c>
      <c r="B49" s="96">
        <f ca="1">'Energía Transada'!D46</f>
        <v>1519.1267466284</v>
      </c>
    </row>
    <row r="50" spans="1:2" s="88" customFormat="1" x14ac:dyDescent="0.2">
      <c r="A50" s="95">
        <v>38</v>
      </c>
      <c r="B50" s="96">
        <f ca="1">'Energía Transada'!D47</f>
        <v>1916.8251284</v>
      </c>
    </row>
    <row r="51" spans="1:2" s="88" customFormat="1" x14ac:dyDescent="0.2">
      <c r="A51" s="95">
        <v>39</v>
      </c>
      <c r="B51" s="96">
        <f ca="1">'Energía Transada'!D48</f>
        <v>1089.6393498172001</v>
      </c>
    </row>
    <row r="52" spans="1:2" s="88" customFormat="1" x14ac:dyDescent="0.2">
      <c r="A52" s="95">
        <v>40</v>
      </c>
      <c r="B52" s="96">
        <f ca="1">'Energía Transada'!D49</f>
        <v>1650.6352331196003</v>
      </c>
    </row>
    <row r="53" spans="1:2" s="88" customFormat="1" x14ac:dyDescent="0.2">
      <c r="A53" s="95">
        <v>41</v>
      </c>
      <c r="B53" s="96">
        <f ca="1">'Energía Transada'!D50</f>
        <v>2306.5986580000003</v>
      </c>
    </row>
    <row r="54" spans="1:2" s="88" customFormat="1" x14ac:dyDescent="0.2">
      <c r="A54" s="95">
        <v>42</v>
      </c>
      <c r="B54" s="96">
        <f ca="1">'Energía Transada'!D51</f>
        <v>2176.4675816520003</v>
      </c>
    </row>
    <row r="55" spans="1:2" s="88" customFormat="1" x14ac:dyDescent="0.2">
      <c r="A55" s="95">
        <v>43</v>
      </c>
      <c r="B55" s="96">
        <f ca="1">'Energía Transada'!D52</f>
        <v>3174.7803724000005</v>
      </c>
    </row>
    <row r="56" spans="1:2" s="88" customFormat="1" x14ac:dyDescent="0.2">
      <c r="A56" s="95">
        <v>44</v>
      </c>
      <c r="B56" s="96">
        <f ca="1">'Energía Transada'!D53</f>
        <v>2810.5861055999999</v>
      </c>
    </row>
    <row r="57" spans="1:2" s="88" customFormat="1" x14ac:dyDescent="0.2">
      <c r="A57" s="95">
        <v>45</v>
      </c>
      <c r="B57" s="96">
        <f ca="1">'Energía Transada'!D54</f>
        <v>2457.2202563999999</v>
      </c>
    </row>
    <row r="58" spans="1:2" s="88" customFormat="1" x14ac:dyDescent="0.2">
      <c r="A58" s="95">
        <v>46</v>
      </c>
      <c r="B58" s="96">
        <f ca="1">'Energía Transada'!D55</f>
        <v>2181.1159005999998</v>
      </c>
    </row>
    <row r="59" spans="1:2" s="88" customFormat="1" x14ac:dyDescent="0.2">
      <c r="A59" s="95">
        <v>47</v>
      </c>
      <c r="B59" s="96">
        <f ca="1">'Energía Transada'!D56</f>
        <v>2732.6501201999995</v>
      </c>
    </row>
    <row r="60" spans="1:2" s="88" customFormat="1" x14ac:dyDescent="0.2">
      <c r="A60" s="95">
        <v>48</v>
      </c>
      <c r="B60" s="96">
        <f ca="1">'Energía Transada'!D57</f>
        <v>2950.7055031999998</v>
      </c>
    </row>
    <row r="61" spans="1:2" s="88" customFormat="1" x14ac:dyDescent="0.2">
      <c r="A61" s="95">
        <v>49</v>
      </c>
      <c r="B61" s="96">
        <f ca="1">'Energía Transada'!D58</f>
        <v>3628.4048164000001</v>
      </c>
    </row>
    <row r="62" spans="1:2" s="88" customFormat="1" x14ac:dyDescent="0.2">
      <c r="A62" s="95">
        <v>50</v>
      </c>
      <c r="B62" s="96">
        <f ca="1">'Energía Transada'!D59</f>
        <v>2440.0004330520001</v>
      </c>
    </row>
    <row r="63" spans="1:2" s="88" customFormat="1" x14ac:dyDescent="0.2">
      <c r="A63" s="95">
        <v>51</v>
      </c>
      <c r="B63" s="96">
        <f ca="1">'Energía Transada'!D60</f>
        <v>2692.7013204000009</v>
      </c>
    </row>
    <row r="64" spans="1:2" s="88" customFormat="1" x14ac:dyDescent="0.2">
      <c r="A64" s="95">
        <v>52</v>
      </c>
      <c r="B64" s="96">
        <f ca="1">'Energía Transada'!D61</f>
        <v>3836.5465684000001</v>
      </c>
    </row>
    <row r="65" spans="1:2" s="88" customFormat="1" x14ac:dyDescent="0.2">
      <c r="A65" s="95">
        <v>53</v>
      </c>
      <c r="B65" s="96">
        <f ca="1">'Energía Transada'!D62</f>
        <v>4172.4174492000002</v>
      </c>
    </row>
    <row r="66" spans="1:2" s="88" customFormat="1" x14ac:dyDescent="0.2">
      <c r="A66" s="95">
        <v>54</v>
      </c>
      <c r="B66" s="96">
        <f ca="1">'Energía Transada'!D63</f>
        <v>4127.7070015999998</v>
      </c>
    </row>
    <row r="67" spans="1:2" s="88" customFormat="1" x14ac:dyDescent="0.2">
      <c r="A67" s="95">
        <v>55</v>
      </c>
      <c r="B67" s="96">
        <f ca="1">'Energía Transada'!D64</f>
        <v>2476.0166340000001</v>
      </c>
    </row>
    <row r="68" spans="1:2" s="88" customFormat="1" x14ac:dyDescent="0.2">
      <c r="A68" s="95">
        <v>56</v>
      </c>
      <c r="B68" s="96">
        <f ca="1">'Energía Transada'!D65</f>
        <v>2194.4047580000001</v>
      </c>
    </row>
    <row r="69" spans="1:2" s="88" customFormat="1" x14ac:dyDescent="0.2">
      <c r="A69" s="95">
        <v>57</v>
      </c>
      <c r="B69" s="96">
        <f ca="1">'Energía Transada'!D66</f>
        <v>2994.9526880000003</v>
      </c>
    </row>
    <row r="70" spans="1:2" s="88" customFormat="1" x14ac:dyDescent="0.2">
      <c r="A70" s="95">
        <v>58</v>
      </c>
      <c r="B70" s="96">
        <f ca="1">'Energía Transada'!D67</f>
        <v>2351.4242387999998</v>
      </c>
    </row>
    <row r="71" spans="1:2" s="88" customFormat="1" x14ac:dyDescent="0.2">
      <c r="A71" s="95">
        <v>59</v>
      </c>
      <c r="B71" s="96">
        <f ca="1">'Energía Transada'!D68</f>
        <v>1150.4968529236</v>
      </c>
    </row>
    <row r="72" spans="1:2" s="88" customFormat="1" x14ac:dyDescent="0.2">
      <c r="A72" s="95">
        <v>60</v>
      </c>
      <c r="B72" s="96">
        <f ca="1">'Energía Transada'!D69</f>
        <v>788.01690829680001</v>
      </c>
    </row>
    <row r="73" spans="1:2" s="88" customFormat="1" x14ac:dyDescent="0.2">
      <c r="A73" s="95">
        <v>61</v>
      </c>
      <c r="B73" s="96">
        <f ca="1">'Energía Transada'!D70</f>
        <v>1226.3821163411999</v>
      </c>
    </row>
    <row r="74" spans="1:2" s="88" customFormat="1" x14ac:dyDescent="0.2">
      <c r="A74" s="95">
        <v>62</v>
      </c>
      <c r="B74" s="96">
        <f ca="1">'Energía Transada'!D71</f>
        <v>1322.2516480263998</v>
      </c>
    </row>
    <row r="75" spans="1:2" s="88" customFormat="1" x14ac:dyDescent="0.2">
      <c r="A75" s="95">
        <v>63</v>
      </c>
      <c r="B75" s="96">
        <f ca="1">'Energía Transada'!D72</f>
        <v>1483.0135970104</v>
      </c>
    </row>
    <row r="76" spans="1:2" s="88" customFormat="1" x14ac:dyDescent="0.2">
      <c r="A76" s="95">
        <v>64</v>
      </c>
      <c r="B76" s="96">
        <f ca="1">'Energía Transada'!D73</f>
        <v>972.16439279960002</v>
      </c>
    </row>
    <row r="77" spans="1:2" s="88" customFormat="1" x14ac:dyDescent="0.2">
      <c r="A77" s="95">
        <v>65</v>
      </c>
      <c r="B77" s="96">
        <f ca="1">'Energía Transada'!D74</f>
        <v>1072.3807073980001</v>
      </c>
    </row>
    <row r="78" spans="1:2" s="88" customFormat="1" x14ac:dyDescent="0.2">
      <c r="A78" s="95">
        <v>66</v>
      </c>
      <c r="B78" s="96">
        <f ca="1">'Energía Transada'!D75</f>
        <v>991.24690617679994</v>
      </c>
    </row>
    <row r="79" spans="1:2" s="88" customFormat="1" x14ac:dyDescent="0.2">
      <c r="A79" s="95">
        <v>67</v>
      </c>
      <c r="B79" s="96">
        <f ca="1">'Energía Transada'!D76</f>
        <v>1479.268614824</v>
      </c>
    </row>
    <row r="80" spans="1:2" s="88" customFormat="1" x14ac:dyDescent="0.2">
      <c r="A80" s="95">
        <v>68</v>
      </c>
      <c r="B80" s="96">
        <f ca="1">'Energía Transada'!D77</f>
        <v>1154.3444246152001</v>
      </c>
    </row>
    <row r="81" spans="1:2" s="88" customFormat="1" x14ac:dyDescent="0.2">
      <c r="A81" s="95">
        <v>69</v>
      </c>
      <c r="B81" s="96">
        <f ca="1">'Energía Transada'!D78</f>
        <v>716.4094259868001</v>
      </c>
    </row>
    <row r="82" spans="1:2" s="88" customFormat="1" x14ac:dyDescent="0.2">
      <c r="A82" s="95">
        <v>70</v>
      </c>
      <c r="B82" s="96">
        <f ca="1">'Energía Transada'!D79</f>
        <v>673.01737342839999</v>
      </c>
    </row>
    <row r="83" spans="1:2" s="88" customFormat="1" x14ac:dyDescent="0.2">
      <c r="A83" s="95">
        <v>71</v>
      </c>
      <c r="B83" s="96">
        <f ca="1">'Energía Transada'!D80</f>
        <v>1308.5068624628002</v>
      </c>
    </row>
    <row r="84" spans="1:2" s="88" customFormat="1" x14ac:dyDescent="0.2">
      <c r="A84" s="95">
        <v>72</v>
      </c>
      <c r="B84" s="96">
        <f ca="1">'Energía Transada'!D81</f>
        <v>1010.3103027108001</v>
      </c>
    </row>
    <row r="85" spans="1:2" s="88" customFormat="1" x14ac:dyDescent="0.2">
      <c r="A85" s="95">
        <v>73</v>
      </c>
      <c r="B85" s="96">
        <f ca="1">'Energía Transada'!D82</f>
        <v>1213.1945109648002</v>
      </c>
    </row>
    <row r="86" spans="1:2" s="88" customFormat="1" x14ac:dyDescent="0.2">
      <c r="A86" s="95">
        <v>74</v>
      </c>
      <c r="B86" s="96">
        <f ca="1">'Energía Transada'!D83</f>
        <v>1418.4443355628002</v>
      </c>
    </row>
    <row r="87" spans="1:2" s="88" customFormat="1" x14ac:dyDescent="0.2">
      <c r="A87" s="95">
        <v>75</v>
      </c>
      <c r="B87" s="96">
        <f ca="1">'Energía Transada'!D84</f>
        <v>1344.0581142716001</v>
      </c>
    </row>
    <row r="88" spans="1:2" s="88" customFormat="1" x14ac:dyDescent="0.2">
      <c r="A88" s="95">
        <v>76</v>
      </c>
      <c r="B88" s="96">
        <f ca="1">'Energía Transada'!D85</f>
        <v>885.70744338439999</v>
      </c>
    </row>
    <row r="89" spans="1:2" s="88" customFormat="1" x14ac:dyDescent="0.2">
      <c r="A89" s="95">
        <v>77</v>
      </c>
      <c r="B89" s="96">
        <f ca="1">'Energía Transada'!D86</f>
        <v>601.78635917400015</v>
      </c>
    </row>
    <row r="90" spans="1:2" s="88" customFormat="1" x14ac:dyDescent="0.2">
      <c r="A90" s="95">
        <v>78</v>
      </c>
      <c r="B90" s="96">
        <f ca="1">'Energía Transada'!D87</f>
        <v>378.46702158720007</v>
      </c>
    </row>
    <row r="91" spans="1:2" s="88" customFormat="1" x14ac:dyDescent="0.2">
      <c r="A91" s="95">
        <v>79</v>
      </c>
      <c r="B91" s="96">
        <f ca="1">'Energía Transada'!D88</f>
        <v>109.6566129568</v>
      </c>
    </row>
    <row r="92" spans="1:2" s="88" customFormat="1" x14ac:dyDescent="0.2">
      <c r="A92" s="95">
        <v>80</v>
      </c>
      <c r="B92" s="96">
        <f ca="1">'Energía Transada'!D89</f>
        <v>156.34122252840001</v>
      </c>
    </row>
    <row r="93" spans="1:2" s="88" customFormat="1" x14ac:dyDescent="0.2">
      <c r="A93" s="95">
        <v>81</v>
      </c>
      <c r="B93" s="96">
        <f ca="1">'Energía Transada'!D90</f>
        <v>6.1872202028000007</v>
      </c>
    </row>
    <row r="94" spans="1:2" s="88" customFormat="1" x14ac:dyDescent="0.2">
      <c r="A94" s="95">
        <v>82</v>
      </c>
      <c r="B94" s="96">
        <f ca="1">'Energía Transada'!D91</f>
        <v>87.758196089199998</v>
      </c>
    </row>
    <row r="95" spans="1:2" s="88" customFormat="1" x14ac:dyDescent="0.2">
      <c r="A95" s="95">
        <v>83</v>
      </c>
      <c r="B95" s="96">
        <f ca="1">'Energía Transada'!D92</f>
        <v>1.3458466476000002</v>
      </c>
    </row>
    <row r="96" spans="1:2" s="88" customFormat="1" x14ac:dyDescent="0.2">
      <c r="A96" s="95">
        <v>84</v>
      </c>
      <c r="B96" s="96">
        <f ca="1">'Energía Transada'!D93</f>
        <v>259.96120765160003</v>
      </c>
    </row>
    <row r="97" spans="1:2" s="88" customFormat="1" x14ac:dyDescent="0.2">
      <c r="A97" s="95">
        <v>85</v>
      </c>
      <c r="B97" s="96">
        <f ca="1">'Energía Transada'!D94</f>
        <v>383.34144681560002</v>
      </c>
    </row>
    <row r="98" spans="1:2" s="88" customFormat="1" x14ac:dyDescent="0.2">
      <c r="A98" s="95">
        <v>86</v>
      </c>
      <c r="B98" s="96">
        <f ca="1">'Energía Transada'!D95</f>
        <v>926.24552620600002</v>
      </c>
    </row>
    <row r="99" spans="1:2" s="88" customFormat="1" x14ac:dyDescent="0.2">
      <c r="A99" s="95">
        <v>87</v>
      </c>
      <c r="B99" s="96">
        <f ca="1">'Energía Transada'!D96</f>
        <v>961.03276443720006</v>
      </c>
    </row>
    <row r="100" spans="1:2" s="88" customFormat="1" x14ac:dyDescent="0.2">
      <c r="A100" s="95">
        <v>88</v>
      </c>
      <c r="B100" s="96">
        <f ca="1">'Energía Transada'!D97</f>
        <v>1140.1824382676</v>
      </c>
    </row>
    <row r="101" spans="1:2" s="88" customFormat="1" x14ac:dyDescent="0.2">
      <c r="A101" s="95">
        <v>89</v>
      </c>
      <c r="B101" s="96">
        <f ca="1">'Energía Transada'!D98</f>
        <v>859.94808277560003</v>
      </c>
    </row>
    <row r="102" spans="1:2" s="88" customFormat="1" x14ac:dyDescent="0.2">
      <c r="A102" s="95">
        <v>90</v>
      </c>
      <c r="B102" s="96">
        <f ca="1">'Energía Transada'!D99</f>
        <v>736.3638952852001</v>
      </c>
    </row>
    <row r="103" spans="1:2" s="88" customFormat="1" x14ac:dyDescent="0.2">
      <c r="A103" s="95">
        <v>91</v>
      </c>
      <c r="B103" s="96">
        <f ca="1">'Energía Transada'!D100</f>
        <v>1041.5747672148</v>
      </c>
    </row>
    <row r="104" spans="1:2" s="88" customFormat="1" x14ac:dyDescent="0.2">
      <c r="A104" s="95">
        <v>92</v>
      </c>
      <c r="B104" s="96">
        <f ca="1">'Energía Transada'!D101</f>
        <v>948.40244437120009</v>
      </c>
    </row>
    <row r="105" spans="1:2" s="88" customFormat="1" x14ac:dyDescent="0.2">
      <c r="A105" s="95">
        <v>93</v>
      </c>
      <c r="B105" s="96">
        <f ca="1">'Energía Transada'!D102</f>
        <v>945.66284667399998</v>
      </c>
    </row>
    <row r="106" spans="1:2" s="88" customFormat="1" x14ac:dyDescent="0.2">
      <c r="A106" s="95">
        <v>94</v>
      </c>
      <c r="B106" s="96">
        <f ca="1">'Energía Transada'!D103</f>
        <v>1041.5056107820001</v>
      </c>
    </row>
    <row r="107" spans="1:2" s="88" customFormat="1" x14ac:dyDescent="0.2">
      <c r="A107" s="95">
        <v>95</v>
      </c>
      <c r="B107" s="96">
        <f ca="1">'Energía Transada'!D104</f>
        <v>1315.8362868196</v>
      </c>
    </row>
    <row r="108" spans="1:2" s="88" customFormat="1" x14ac:dyDescent="0.2">
      <c r="A108" s="95">
        <v>96</v>
      </c>
      <c r="B108" s="96">
        <f ca="1">'Energía Transada'!D105</f>
        <v>1188.1129171912</v>
      </c>
    </row>
    <row r="109" spans="1:2" s="88" customFormat="1" x14ac:dyDescent="0.2">
      <c r="A109" s="95">
        <v>97</v>
      </c>
      <c r="B109" s="96">
        <f ca="1">'Energía Transada'!D106</f>
        <v>625.84704360360001</v>
      </c>
    </row>
    <row r="110" spans="1:2" s="88" customFormat="1" x14ac:dyDescent="0.2">
      <c r="A110" s="95">
        <v>98</v>
      </c>
      <c r="B110" s="96">
        <f ca="1">'Energía Transada'!D107</f>
        <v>884.07488205400011</v>
      </c>
    </row>
    <row r="111" spans="1:2" s="88" customFormat="1" x14ac:dyDescent="0.2">
      <c r="A111" s="95">
        <v>99</v>
      </c>
      <c r="B111" s="96">
        <f ca="1">'Energía Transada'!D108</f>
        <v>855.01735566520006</v>
      </c>
    </row>
    <row r="112" spans="1:2" s="88" customFormat="1" x14ac:dyDescent="0.2">
      <c r="A112" s="95">
        <v>100</v>
      </c>
      <c r="B112" s="96">
        <f ca="1">'Energía Transada'!D109</f>
        <v>871.87034236119996</v>
      </c>
    </row>
    <row r="113" spans="1:2" s="88" customFormat="1" x14ac:dyDescent="0.2">
      <c r="A113" s="95">
        <v>101</v>
      </c>
      <c r="B113" s="96">
        <f ca="1">'Energía Transada'!D110</f>
        <v>1400.4170841388</v>
      </c>
    </row>
    <row r="114" spans="1:2" s="88" customFormat="1" x14ac:dyDescent="0.2">
      <c r="A114" s="95">
        <v>102</v>
      </c>
      <c r="B114" s="96">
        <f ca="1">'Energía Transada'!D111</f>
        <v>2597.5640599999997</v>
      </c>
    </row>
    <row r="115" spans="1:2" s="88" customFormat="1" x14ac:dyDescent="0.2">
      <c r="A115" s="95">
        <v>103</v>
      </c>
      <c r="B115" s="96">
        <f ca="1">'Energía Transada'!D112</f>
        <v>3508.0055010000001</v>
      </c>
    </row>
    <row r="116" spans="1:2" s="88" customFormat="1" x14ac:dyDescent="0.2">
      <c r="A116" s="95">
        <v>104</v>
      </c>
      <c r="B116" s="96">
        <f ca="1">'Energía Transada'!D113</f>
        <v>2886.6246864000004</v>
      </c>
    </row>
    <row r="117" spans="1:2" s="88" customFormat="1" x14ac:dyDescent="0.2">
      <c r="A117" s="95">
        <v>105</v>
      </c>
      <c r="B117" s="96">
        <f ca="1">'Energía Transada'!D114</f>
        <v>1888.1624580000002</v>
      </c>
    </row>
    <row r="118" spans="1:2" s="88" customFormat="1" x14ac:dyDescent="0.2">
      <c r="A118" s="95">
        <v>106</v>
      </c>
      <c r="B118" s="96">
        <f ca="1">'Energía Transada'!D115</f>
        <v>2272.2716016000004</v>
      </c>
    </row>
    <row r="119" spans="1:2" s="88" customFormat="1" x14ac:dyDescent="0.2">
      <c r="A119" s="95">
        <v>107</v>
      </c>
      <c r="B119" s="96">
        <f ca="1">'Energía Transada'!D116</f>
        <v>2301.1167452</v>
      </c>
    </row>
    <row r="120" spans="1:2" s="88" customFormat="1" x14ac:dyDescent="0.2">
      <c r="A120" s="95">
        <v>108</v>
      </c>
      <c r="B120" s="96">
        <f ca="1">'Energía Transada'!D117</f>
        <v>2047.0648016</v>
      </c>
    </row>
    <row r="121" spans="1:2" s="88" customFormat="1" x14ac:dyDescent="0.2">
      <c r="A121" s="95">
        <v>109</v>
      </c>
      <c r="B121" s="96">
        <f ca="1">'Energía Transada'!D118</f>
        <v>1872.1051075999999</v>
      </c>
    </row>
    <row r="122" spans="1:2" s="88" customFormat="1" x14ac:dyDescent="0.2">
      <c r="A122" s="95">
        <v>110</v>
      </c>
      <c r="B122" s="96">
        <f ca="1">'Energía Transada'!D119</f>
        <v>2021.5627431999999</v>
      </c>
    </row>
    <row r="123" spans="1:2" s="88" customFormat="1" x14ac:dyDescent="0.2">
      <c r="A123" s="95">
        <v>111</v>
      </c>
      <c r="B123" s="96">
        <f ca="1">'Energía Transada'!D120</f>
        <v>2036.6969168000001</v>
      </c>
    </row>
    <row r="124" spans="1:2" s="88" customFormat="1" x14ac:dyDescent="0.2">
      <c r="A124" s="95">
        <v>112</v>
      </c>
      <c r="B124" s="96">
        <f ca="1">'Energía Transada'!D121</f>
        <v>2220.4957684000001</v>
      </c>
    </row>
    <row r="125" spans="1:2" s="88" customFormat="1" x14ac:dyDescent="0.2">
      <c r="A125" s="95">
        <v>113</v>
      </c>
      <c r="B125" s="96">
        <f ca="1">'Energía Transada'!D122</f>
        <v>2673.6502520000004</v>
      </c>
    </row>
    <row r="126" spans="1:2" s="88" customFormat="1" x14ac:dyDescent="0.2">
      <c r="A126" s="95">
        <v>114</v>
      </c>
      <c r="B126" s="96">
        <f ca="1">'Energía Transada'!D123</f>
        <v>2776.6919908000004</v>
      </c>
    </row>
    <row r="127" spans="1:2" s="88" customFormat="1" x14ac:dyDescent="0.2">
      <c r="A127" s="95">
        <v>115</v>
      </c>
      <c r="B127" s="96">
        <f ca="1">'Energía Transada'!D124</f>
        <v>3042.0960387999999</v>
      </c>
    </row>
    <row r="128" spans="1:2" s="88" customFormat="1" x14ac:dyDescent="0.2">
      <c r="A128" s="95">
        <v>116</v>
      </c>
      <c r="B128" s="96">
        <f ca="1">'Energía Transada'!D125</f>
        <v>2908.8195135999999</v>
      </c>
    </row>
    <row r="129" spans="1:2" s="88" customFormat="1" x14ac:dyDescent="0.2">
      <c r="A129" s="95">
        <v>117</v>
      </c>
      <c r="B129" s="96">
        <f ca="1">'Energía Transada'!D126</f>
        <v>2461.0212081</v>
      </c>
    </row>
    <row r="130" spans="1:2" s="88" customFormat="1" x14ac:dyDescent="0.2">
      <c r="A130" s="95">
        <v>118</v>
      </c>
      <c r="B130" s="96">
        <f ca="1">'Energía Transada'!D127</f>
        <v>3132.9302004000001</v>
      </c>
    </row>
    <row r="131" spans="1:2" s="88" customFormat="1" x14ac:dyDescent="0.2">
      <c r="A131" s="95">
        <v>119</v>
      </c>
      <c r="B131" s="96">
        <f ca="1">'Energía Transada'!D128</f>
        <v>3932.2992800000002</v>
      </c>
    </row>
    <row r="132" spans="1:2" s="88" customFormat="1" x14ac:dyDescent="0.2">
      <c r="A132" s="95">
        <v>120</v>
      </c>
      <c r="B132" s="96">
        <f ca="1">'Energía Transada'!D129</f>
        <v>3184.0676504000003</v>
      </c>
    </row>
    <row r="133" spans="1:2" s="88" customFormat="1" x14ac:dyDescent="0.2">
      <c r="A133" s="95">
        <v>121</v>
      </c>
      <c r="B133" s="96">
        <f ca="1">'Energía Transada'!D130</f>
        <v>3025.2060020000004</v>
      </c>
    </row>
    <row r="134" spans="1:2" s="88" customFormat="1" x14ac:dyDescent="0.2">
      <c r="A134" s="95">
        <v>122</v>
      </c>
      <c r="B134" s="96">
        <f ca="1">'Energía Transada'!D131</f>
        <v>2366.8589671999998</v>
      </c>
    </row>
    <row r="135" spans="1:2" s="88" customFormat="1" x14ac:dyDescent="0.2">
      <c r="A135" s="95">
        <v>123</v>
      </c>
      <c r="B135" s="96">
        <f ca="1">'Energía Transada'!D132</f>
        <v>2052.4333127480004</v>
      </c>
    </row>
    <row r="136" spans="1:2" s="88" customFormat="1" x14ac:dyDescent="0.2">
      <c r="A136" s="95">
        <v>124</v>
      </c>
      <c r="B136" s="96">
        <f ca="1">'Energía Transada'!D133</f>
        <v>1589.6414895451999</v>
      </c>
    </row>
    <row r="137" spans="1:2" s="88" customFormat="1" x14ac:dyDescent="0.2">
      <c r="A137" s="95">
        <v>125</v>
      </c>
      <c r="B137" s="96">
        <f ca="1">'Energía Transada'!D134</f>
        <v>839.66782404960009</v>
      </c>
    </row>
    <row r="138" spans="1:2" s="88" customFormat="1" x14ac:dyDescent="0.2">
      <c r="A138" s="95">
        <v>126</v>
      </c>
      <c r="B138" s="96">
        <f ca="1">'Energía Transada'!D135</f>
        <v>1169.9728167764001</v>
      </c>
    </row>
    <row r="139" spans="1:2" s="88" customFormat="1" x14ac:dyDescent="0.2">
      <c r="A139" s="95">
        <v>127</v>
      </c>
      <c r="B139" s="96">
        <f ca="1">'Energía Transada'!D136</f>
        <v>1477.8539346479999</v>
      </c>
    </row>
    <row r="140" spans="1:2" s="88" customFormat="1" x14ac:dyDescent="0.2">
      <c r="A140" s="95">
        <v>128</v>
      </c>
      <c r="B140" s="96">
        <f ca="1">'Energía Transada'!D137</f>
        <v>874.70019353079999</v>
      </c>
    </row>
    <row r="141" spans="1:2" s="88" customFormat="1" x14ac:dyDescent="0.2">
      <c r="A141" s="95">
        <v>129</v>
      </c>
      <c r="B141" s="96">
        <f ca="1">'Energía Transada'!D138</f>
        <v>351.09055246720004</v>
      </c>
    </row>
    <row r="142" spans="1:2" s="88" customFormat="1" x14ac:dyDescent="0.2">
      <c r="A142" s="95">
        <v>130</v>
      </c>
      <c r="B142" s="96">
        <f ca="1">'Energía Transada'!D139</f>
        <v>155.03757756760001</v>
      </c>
    </row>
    <row r="143" spans="1:2" s="88" customFormat="1" x14ac:dyDescent="0.2">
      <c r="A143" s="95">
        <v>131</v>
      </c>
      <c r="B143" s="96">
        <f ca="1">'Energía Transada'!D140</f>
        <v>49.491973512800008</v>
      </c>
    </row>
    <row r="144" spans="1:2" s="88" customFormat="1" x14ac:dyDescent="0.2">
      <c r="A144" s="95">
        <v>132</v>
      </c>
      <c r="B144" s="96">
        <f ca="1">'Energía Transada'!D141</f>
        <v>5.5209194039999998</v>
      </c>
    </row>
    <row r="145" spans="1:2" s="88" customFormat="1" x14ac:dyDescent="0.2">
      <c r="A145" s="95">
        <v>133</v>
      </c>
      <c r="B145" s="96">
        <f ca="1">'Energía Transada'!D142</f>
        <v>2.1922459104000001</v>
      </c>
    </row>
    <row r="146" spans="1:2" s="88" customFormat="1" x14ac:dyDescent="0.2">
      <c r="A146" s="95">
        <v>134</v>
      </c>
      <c r="B146" s="96">
        <f ca="1">'Energía Transada'!D143</f>
        <v>5.8237721724</v>
      </c>
    </row>
    <row r="147" spans="1:2" s="88" customFormat="1" x14ac:dyDescent="0.2">
      <c r="A147" s="95">
        <v>135</v>
      </c>
      <c r="B147" s="96">
        <f ca="1">'Energía Transada'!D144</f>
        <v>165.05869926</v>
      </c>
    </row>
    <row r="148" spans="1:2" s="88" customFormat="1" x14ac:dyDescent="0.2">
      <c r="A148" s="95">
        <v>136</v>
      </c>
      <c r="B148" s="96">
        <f ca="1">'Energía Transada'!D145</f>
        <v>259.58420946640001</v>
      </c>
    </row>
    <row r="149" spans="1:2" s="88" customFormat="1" x14ac:dyDescent="0.2">
      <c r="A149" s="95">
        <v>137</v>
      </c>
      <c r="B149" s="96">
        <f ca="1">'Energía Transada'!D146</f>
        <v>391.11700471479998</v>
      </c>
    </row>
    <row r="150" spans="1:2" s="88" customFormat="1" x14ac:dyDescent="0.2">
      <c r="A150" s="95">
        <v>138</v>
      </c>
      <c r="B150" s="96">
        <f ca="1">'Energía Transada'!D147</f>
        <v>918.35490193720011</v>
      </c>
    </row>
    <row r="151" spans="1:2" s="88" customFormat="1" x14ac:dyDescent="0.2">
      <c r="A151" s="95">
        <v>139</v>
      </c>
      <c r="B151" s="96">
        <f ca="1">'Energía Transada'!D148</f>
        <v>1325.565612098</v>
      </c>
    </row>
    <row r="152" spans="1:2" s="88" customFormat="1" x14ac:dyDescent="0.2">
      <c r="A152" s="95">
        <v>140</v>
      </c>
      <c r="B152" s="96">
        <f ca="1">'Energía Transada'!D149</f>
        <v>1901.1575674000001</v>
      </c>
    </row>
    <row r="153" spans="1:2" s="88" customFormat="1" x14ac:dyDescent="0.2">
      <c r="A153" s="95">
        <v>141</v>
      </c>
      <c r="B153" s="96">
        <f ca="1">'Energía Transada'!D150</f>
        <v>1873.3548288</v>
      </c>
    </row>
    <row r="154" spans="1:2" s="88" customFormat="1" x14ac:dyDescent="0.2">
      <c r="A154" s="95">
        <v>142</v>
      </c>
      <c r="B154" s="96">
        <f ca="1">'Energía Transada'!D151</f>
        <v>1870.3785464</v>
      </c>
    </row>
    <row r="155" spans="1:2" s="88" customFormat="1" x14ac:dyDescent="0.2">
      <c r="A155" s="95">
        <v>143</v>
      </c>
      <c r="B155" s="96">
        <f ca="1">'Energía Transada'!D152</f>
        <v>1721.781516</v>
      </c>
    </row>
    <row r="156" spans="1:2" s="88" customFormat="1" x14ac:dyDescent="0.2">
      <c r="A156" s="95">
        <v>144</v>
      </c>
      <c r="B156" s="96">
        <f ca="1">'Energía Transada'!D153</f>
        <v>1807.7222436</v>
      </c>
    </row>
    <row r="157" spans="1:2" s="88" customFormat="1" x14ac:dyDescent="0.2">
      <c r="A157" s="95">
        <v>145</v>
      </c>
      <c r="B157" s="96">
        <f ca="1">'Energía Transada'!D154</f>
        <v>1922.6071111520002</v>
      </c>
    </row>
    <row r="158" spans="1:2" s="88" customFormat="1" x14ac:dyDescent="0.2">
      <c r="A158" s="95">
        <v>146</v>
      </c>
      <c r="B158" s="96">
        <f ca="1">'Energía Transada'!D155</f>
        <v>1184.0714911844</v>
      </c>
    </row>
    <row r="159" spans="1:2" s="88" customFormat="1" x14ac:dyDescent="0.2">
      <c r="A159" s="95">
        <v>147</v>
      </c>
      <c r="B159" s="96">
        <f ca="1">'Energía Transada'!D156</f>
        <v>917.14922306279993</v>
      </c>
    </row>
    <row r="160" spans="1:2" s="88" customFormat="1" x14ac:dyDescent="0.2">
      <c r="A160" s="95">
        <v>148</v>
      </c>
      <c r="B160" s="96">
        <f ca="1">'Energía Transada'!D157</f>
        <v>579.01250720040014</v>
      </c>
    </row>
    <row r="161" spans="1:2" s="88" customFormat="1" x14ac:dyDescent="0.2">
      <c r="A161" s="95">
        <v>149</v>
      </c>
      <c r="B161" s="96">
        <f ca="1">'Energía Transada'!D158</f>
        <v>245.85017220400005</v>
      </c>
    </row>
    <row r="162" spans="1:2" s="88" customFormat="1" x14ac:dyDescent="0.2">
      <c r="A162" s="95">
        <v>150</v>
      </c>
      <c r="B162" s="96">
        <f ca="1">'Energía Transada'!D159</f>
        <v>179.03471800759999</v>
      </c>
    </row>
    <row r="163" spans="1:2" s="88" customFormat="1" x14ac:dyDescent="0.2">
      <c r="A163" s="95">
        <v>151</v>
      </c>
      <c r="B163" s="96">
        <f ca="1">'Energía Transada'!D160</f>
        <v>0.19105537360000002</v>
      </c>
    </row>
    <row r="164" spans="1:2" s="88" customFormat="1" x14ac:dyDescent="0.2">
      <c r="A164" s="95">
        <v>152</v>
      </c>
      <c r="B164" s="96">
        <f ca="1">'Energía Transada'!D161</f>
        <v>0</v>
      </c>
    </row>
    <row r="165" spans="1:2" s="88" customFormat="1" x14ac:dyDescent="0.2">
      <c r="A165" s="95">
        <v>153</v>
      </c>
      <c r="B165" s="96">
        <f ca="1">'Energía Transada'!D162</f>
        <v>0</v>
      </c>
    </row>
    <row r="166" spans="1:2" s="88" customFormat="1" x14ac:dyDescent="0.2">
      <c r="A166" s="95">
        <v>154</v>
      </c>
      <c r="B166" s="96">
        <f ca="1">'Energía Transada'!D163</f>
        <v>0</v>
      </c>
    </row>
    <row r="167" spans="1:2" s="88" customFormat="1" x14ac:dyDescent="0.2">
      <c r="A167" s="95">
        <v>155</v>
      </c>
      <c r="B167" s="96">
        <f ca="1">'Energía Transada'!D164</f>
        <v>0</v>
      </c>
    </row>
    <row r="168" spans="1:2" s="88" customFormat="1" x14ac:dyDescent="0.2">
      <c r="A168" s="95">
        <v>156</v>
      </c>
      <c r="B168" s="96">
        <f ca="1">'Energía Transada'!D165</f>
        <v>0</v>
      </c>
    </row>
    <row r="169" spans="1:2" s="88" customFormat="1" x14ac:dyDescent="0.2">
      <c r="A169" s="95">
        <v>157</v>
      </c>
      <c r="B169" s="96">
        <f ca="1">'Energía Transada'!D166</f>
        <v>0</v>
      </c>
    </row>
    <row r="170" spans="1:2" s="88" customFormat="1" x14ac:dyDescent="0.2">
      <c r="A170" s="95">
        <v>158</v>
      </c>
      <c r="B170" s="96">
        <f ca="1">'Energía Transada'!D167</f>
        <v>0</v>
      </c>
    </row>
    <row r="171" spans="1:2" s="88" customFormat="1" x14ac:dyDescent="0.2">
      <c r="A171" s="95">
        <v>159</v>
      </c>
      <c r="B171" s="96">
        <f ca="1">'Energía Transada'!D168</f>
        <v>0</v>
      </c>
    </row>
    <row r="172" spans="1:2" s="88" customFormat="1" x14ac:dyDescent="0.2">
      <c r="A172" s="95">
        <v>160</v>
      </c>
      <c r="B172" s="96">
        <f ca="1">'Energía Transada'!D169</f>
        <v>0</v>
      </c>
    </row>
    <row r="173" spans="1:2" s="88" customFormat="1" x14ac:dyDescent="0.2">
      <c r="A173" s="95">
        <v>161</v>
      </c>
      <c r="B173" s="96">
        <f ca="1">'Energía Transada'!D170</f>
        <v>0</v>
      </c>
    </row>
    <row r="174" spans="1:2" s="88" customFormat="1" x14ac:dyDescent="0.2">
      <c r="A174" s="95">
        <v>162</v>
      </c>
      <c r="B174" s="96">
        <f ca="1">'Energía Transada'!D171</f>
        <v>2.5393004000000001E-3</v>
      </c>
    </row>
    <row r="175" spans="1:2" s="88" customFormat="1" x14ac:dyDescent="0.2">
      <c r="A175" s="95">
        <v>163</v>
      </c>
      <c r="B175" s="96">
        <f ca="1">'Energía Transada'!D172</f>
        <v>20.4701482804</v>
      </c>
    </row>
    <row r="176" spans="1:2" s="88" customFormat="1" x14ac:dyDescent="0.2">
      <c r="A176" s="95">
        <v>164</v>
      </c>
      <c r="B176" s="96">
        <f ca="1">'Energía Transada'!D173</f>
        <v>67.890342483600008</v>
      </c>
    </row>
    <row r="177" spans="1:2" s="88" customFormat="1" x14ac:dyDescent="0.2">
      <c r="A177" s="95">
        <v>165</v>
      </c>
      <c r="B177" s="96">
        <f ca="1">'Energía Transada'!D174</f>
        <v>231.84385926520002</v>
      </c>
    </row>
    <row r="178" spans="1:2" s="88" customFormat="1" x14ac:dyDescent="0.2">
      <c r="A178" s="95">
        <v>166</v>
      </c>
      <c r="B178" s="96">
        <f ca="1">'Energía Transada'!D175</f>
        <v>552.06862470760007</v>
      </c>
    </row>
    <row r="179" spans="1:2" s="88" customFormat="1" x14ac:dyDescent="0.2">
      <c r="A179" s="95">
        <v>167</v>
      </c>
      <c r="B179" s="96">
        <f ca="1">'Energía Transada'!D176</f>
        <v>772.07465917399998</v>
      </c>
    </row>
    <row r="180" spans="1:2" s="88" customFormat="1" x14ac:dyDescent="0.2">
      <c r="A180" s="95">
        <v>168</v>
      </c>
      <c r="B180" s="96">
        <f ca="1">'Energía Transada'!D177</f>
        <v>694.29127167400009</v>
      </c>
    </row>
    <row r="181" spans="1:2" s="88" customFormat="1" x14ac:dyDescent="0.2">
      <c r="A181" s="95">
        <v>169</v>
      </c>
      <c r="B181" s="96">
        <f ca="1">'Energía Transada'!D178</f>
        <v>469.77548512440001</v>
      </c>
    </row>
    <row r="182" spans="1:2" s="88" customFormat="1" x14ac:dyDescent="0.2">
      <c r="A182" s="95">
        <v>170</v>
      </c>
      <c r="B182" s="96">
        <f ca="1">'Energía Transada'!D179</f>
        <v>236.70662950480002</v>
      </c>
    </row>
    <row r="183" spans="1:2" s="88" customFormat="1" x14ac:dyDescent="0.2">
      <c r="A183" s="95">
        <v>171</v>
      </c>
      <c r="B183" s="96">
        <f ca="1">'Energía Transada'!D180</f>
        <v>59.601977416800004</v>
      </c>
    </row>
    <row r="184" spans="1:2" s="88" customFormat="1" x14ac:dyDescent="0.2">
      <c r="A184" s="95">
        <v>172</v>
      </c>
      <c r="B184" s="96">
        <f ca="1">'Energía Transada'!D181</f>
        <v>193.51821390720002</v>
      </c>
    </row>
    <row r="185" spans="1:2" s="88" customFormat="1" x14ac:dyDescent="0.2">
      <c r="A185" s="95">
        <v>173</v>
      </c>
      <c r="B185" s="96">
        <f ca="1">'Energía Transada'!D182</f>
        <v>158.77264548600002</v>
      </c>
    </row>
    <row r="186" spans="1:2" s="88" customFormat="1" x14ac:dyDescent="0.2">
      <c r="A186" s="95">
        <v>174</v>
      </c>
      <c r="B186" s="96">
        <f ca="1">'Energía Transada'!D183</f>
        <v>190.54415798600002</v>
      </c>
    </row>
    <row r="187" spans="1:2" s="88" customFormat="1" x14ac:dyDescent="0.2">
      <c r="A187" s="95">
        <v>175</v>
      </c>
      <c r="B187" s="96">
        <f ca="1">'Energía Transada'!D184</f>
        <v>107.35598142360001</v>
      </c>
    </row>
    <row r="188" spans="1:2" s="88" customFormat="1" x14ac:dyDescent="0.2">
      <c r="A188" s="95">
        <v>176</v>
      </c>
      <c r="B188" s="96">
        <f ca="1">'Energía Transada'!D185</f>
        <v>120.94871428639999</v>
      </c>
    </row>
    <row r="189" spans="1:2" s="88" customFormat="1" x14ac:dyDescent="0.2">
      <c r="A189" s="95">
        <v>177</v>
      </c>
      <c r="B189" s="96">
        <f ca="1">'Energía Transada'!D186</f>
        <v>84.010605697200006</v>
      </c>
    </row>
    <row r="190" spans="1:2" s="88" customFormat="1" x14ac:dyDescent="0.2">
      <c r="A190" s="95">
        <v>178</v>
      </c>
      <c r="B190" s="96">
        <f ca="1">'Energía Transada'!D187</f>
        <v>0</v>
      </c>
    </row>
    <row r="191" spans="1:2" s="88" customFormat="1" x14ac:dyDescent="0.2">
      <c r="A191" s="95">
        <v>179</v>
      </c>
      <c r="B191" s="96">
        <f ca="1">'Energía Transada'!D188</f>
        <v>0</v>
      </c>
    </row>
    <row r="192" spans="1:2" s="88" customFormat="1" x14ac:dyDescent="0.2">
      <c r="A192" s="95">
        <v>180</v>
      </c>
      <c r="B192" s="96">
        <f ca="1">'Energía Transada'!D189</f>
        <v>0</v>
      </c>
    </row>
    <row r="193" spans="1:2" s="88" customFormat="1" x14ac:dyDescent="0.2">
      <c r="A193" s="95">
        <v>181</v>
      </c>
      <c r="B193" s="96">
        <f ca="1">'Energía Transada'!D190</f>
        <v>0</v>
      </c>
    </row>
    <row r="194" spans="1:2" s="88" customFormat="1" x14ac:dyDescent="0.2">
      <c r="A194" s="95">
        <v>182</v>
      </c>
      <c r="B194" s="96">
        <f ca="1">'Energía Transada'!D191</f>
        <v>228.19317739400003</v>
      </c>
    </row>
    <row r="195" spans="1:2" s="88" customFormat="1" x14ac:dyDescent="0.2">
      <c r="A195" s="95">
        <v>183</v>
      </c>
      <c r="B195" s="96">
        <f ca="1">'Energía Transada'!D192</f>
        <v>595.60719258040001</v>
      </c>
    </row>
    <row r="196" spans="1:2" s="88" customFormat="1" x14ac:dyDescent="0.2">
      <c r="A196" s="95">
        <v>184</v>
      </c>
      <c r="B196" s="96">
        <f ca="1">'Energía Transada'!D193</f>
        <v>940.72755413000004</v>
      </c>
    </row>
    <row r="197" spans="1:2" s="88" customFormat="1" x14ac:dyDescent="0.2">
      <c r="A197" s="95">
        <v>185</v>
      </c>
      <c r="B197" s="96">
        <f ca="1">'Energía Transada'!D194</f>
        <v>1169.3557230628001</v>
      </c>
    </row>
    <row r="198" spans="1:2" s="88" customFormat="1" x14ac:dyDescent="0.2">
      <c r="A198" s="95">
        <v>186</v>
      </c>
      <c r="B198" s="96">
        <f ca="1">'Energía Transada'!D195</f>
        <v>1263.3941632675999</v>
      </c>
    </row>
    <row r="199" spans="1:2" s="88" customFormat="1" x14ac:dyDescent="0.2">
      <c r="A199" s="95">
        <v>187</v>
      </c>
      <c r="B199" s="96">
        <f ca="1">'Energía Transada'!D196</f>
        <v>1004.0823584064001</v>
      </c>
    </row>
    <row r="200" spans="1:2" s="88" customFormat="1" x14ac:dyDescent="0.2">
      <c r="A200" s="95">
        <v>188</v>
      </c>
      <c r="B200" s="96">
        <f ca="1">'Energía Transada'!D197</f>
        <v>745.70989747800013</v>
      </c>
    </row>
    <row r="201" spans="1:2" s="88" customFormat="1" x14ac:dyDescent="0.2">
      <c r="A201" s="95">
        <v>189</v>
      </c>
      <c r="B201" s="96">
        <f ca="1">'Energía Transada'!D198</f>
        <v>659.69847481720001</v>
      </c>
    </row>
    <row r="202" spans="1:2" s="88" customFormat="1" x14ac:dyDescent="0.2">
      <c r="A202" s="95">
        <v>190</v>
      </c>
      <c r="B202" s="96">
        <f ca="1">'Energía Transada'!D199</f>
        <v>860.00300036560009</v>
      </c>
    </row>
    <row r="203" spans="1:2" s="88" customFormat="1" x14ac:dyDescent="0.2">
      <c r="A203" s="95">
        <v>191</v>
      </c>
      <c r="B203" s="96">
        <f ca="1">'Energía Transada'!D200</f>
        <v>897.57768241960014</v>
      </c>
    </row>
    <row r="204" spans="1:2" s="88" customFormat="1" x14ac:dyDescent="0.2">
      <c r="A204" s="95">
        <v>192</v>
      </c>
      <c r="B204" s="96">
        <f ca="1">'Energía Transada'!D201</f>
        <v>695.69459119160001</v>
      </c>
    </row>
    <row r="205" spans="1:2" s="88" customFormat="1" x14ac:dyDescent="0.2">
      <c r="A205" s="95">
        <v>193</v>
      </c>
      <c r="B205" s="96">
        <f ca="1">'Energía Transada'!D202</f>
        <v>938.35471133039994</v>
      </c>
    </row>
    <row r="206" spans="1:2" s="88" customFormat="1" x14ac:dyDescent="0.2">
      <c r="A206" s="95">
        <v>194</v>
      </c>
      <c r="B206" s="96">
        <f ca="1">'Energía Transada'!D203</f>
        <v>1443.9556452412</v>
      </c>
    </row>
    <row r="207" spans="1:2" s="88" customFormat="1" x14ac:dyDescent="0.2">
      <c r="A207" s="95">
        <v>195</v>
      </c>
      <c r="B207" s="96">
        <f ca="1">'Energía Transada'!D204</f>
        <v>875.19835632320007</v>
      </c>
    </row>
    <row r="208" spans="1:2" s="88" customFormat="1" x14ac:dyDescent="0.2">
      <c r="A208" s="95">
        <v>196</v>
      </c>
      <c r="B208" s="96">
        <f ca="1">'Energía Transada'!D205</f>
        <v>339.94810234840003</v>
      </c>
    </row>
    <row r="209" spans="1:2" s="88" customFormat="1" x14ac:dyDescent="0.2">
      <c r="A209" s="95">
        <v>197</v>
      </c>
      <c r="B209" s="96">
        <f ca="1">'Energía Transada'!D206</f>
        <v>95.217111298400013</v>
      </c>
    </row>
    <row r="210" spans="1:2" s="88" customFormat="1" x14ac:dyDescent="0.2">
      <c r="A210" s="95">
        <v>198</v>
      </c>
      <c r="B210" s="96">
        <f ca="1">'Energía Transada'!D207</f>
        <v>208.85356237200003</v>
      </c>
    </row>
    <row r="211" spans="1:2" s="88" customFormat="1" x14ac:dyDescent="0.2">
      <c r="A211" s="95">
        <v>199</v>
      </c>
      <c r="B211" s="96">
        <f ca="1">'Energía Transada'!D208</f>
        <v>404.43393936400003</v>
      </c>
    </row>
    <row r="212" spans="1:2" s="88" customFormat="1" x14ac:dyDescent="0.2">
      <c r="A212" s="95">
        <v>200</v>
      </c>
      <c r="B212" s="96">
        <f ca="1">'Energía Transada'!D209</f>
        <v>171.22532004760001</v>
      </c>
    </row>
    <row r="213" spans="1:2" s="88" customFormat="1" x14ac:dyDescent="0.2">
      <c r="A213" s="95">
        <v>201</v>
      </c>
      <c r="B213" s="96">
        <f ca="1">'Energía Transada'!D210</f>
        <v>9.0493989768000009</v>
      </c>
    </row>
    <row r="214" spans="1:2" s="88" customFormat="1" x14ac:dyDescent="0.2">
      <c r="A214" s="95">
        <v>202</v>
      </c>
      <c r="B214" s="96">
        <f ca="1">'Energía Transada'!D211</f>
        <v>0</v>
      </c>
    </row>
    <row r="215" spans="1:2" s="88" customFormat="1" x14ac:dyDescent="0.2">
      <c r="A215" s="95">
        <v>203</v>
      </c>
      <c r="B215" s="96">
        <f ca="1">'Energía Transada'!D212</f>
        <v>0</v>
      </c>
    </row>
    <row r="216" spans="1:2" s="88" customFormat="1" x14ac:dyDescent="0.2">
      <c r="A216" s="95">
        <v>204</v>
      </c>
      <c r="B216" s="96">
        <f ca="1">'Energía Transada'!D213</f>
        <v>0</v>
      </c>
    </row>
    <row r="217" spans="1:2" s="88" customFormat="1" x14ac:dyDescent="0.2">
      <c r="A217" s="95">
        <v>205</v>
      </c>
      <c r="B217" s="96">
        <f ca="1">'Energía Transada'!D214</f>
        <v>0</v>
      </c>
    </row>
    <row r="218" spans="1:2" s="88" customFormat="1" x14ac:dyDescent="0.2">
      <c r="A218" s="95">
        <v>206</v>
      </c>
      <c r="B218" s="96">
        <f ca="1">'Energía Transada'!D215</f>
        <v>0</v>
      </c>
    </row>
    <row r="219" spans="1:2" s="88" customFormat="1" x14ac:dyDescent="0.2">
      <c r="A219" s="95">
        <v>207</v>
      </c>
      <c r="B219" s="96">
        <f ca="1">'Energía Transada'!D216</f>
        <v>52.379256566000002</v>
      </c>
    </row>
    <row r="220" spans="1:2" s="88" customFormat="1" x14ac:dyDescent="0.2">
      <c r="A220" s="95">
        <v>208</v>
      </c>
      <c r="B220" s="96">
        <f ca="1">'Energía Transada'!D217</f>
        <v>369.54922262440004</v>
      </c>
    </row>
    <row r="221" spans="1:2" s="88" customFormat="1" x14ac:dyDescent="0.2">
      <c r="A221" s="95">
        <v>209</v>
      </c>
      <c r="B221" s="96">
        <f ca="1">'Energía Transada'!D218</f>
        <v>1438.2675560344001</v>
      </c>
    </row>
    <row r="222" spans="1:2" s="88" customFormat="1" x14ac:dyDescent="0.2">
      <c r="A222" s="95">
        <v>210</v>
      </c>
      <c r="B222" s="96">
        <f ca="1">'Energía Transada'!D219</f>
        <v>389.38199281800007</v>
      </c>
    </row>
    <row r="223" spans="1:2" s="88" customFormat="1" x14ac:dyDescent="0.2">
      <c r="A223" s="95">
        <v>211</v>
      </c>
      <c r="B223" s="96">
        <f ca="1">'Energía Transada'!D220</f>
        <v>506.75081133040004</v>
      </c>
    </row>
    <row r="224" spans="1:2" s="88" customFormat="1" x14ac:dyDescent="0.2">
      <c r="A224" s="95">
        <v>212</v>
      </c>
      <c r="B224" s="96">
        <f ca="1">'Energía Transada'!D221</f>
        <v>795.46279667399995</v>
      </c>
    </row>
    <row r="225" spans="1:2" s="88" customFormat="1" x14ac:dyDescent="0.2">
      <c r="A225" s="95">
        <v>213</v>
      </c>
      <c r="B225" s="96">
        <f ca="1">'Energía Transada'!D222</f>
        <v>515.37130175439995</v>
      </c>
    </row>
    <row r="226" spans="1:2" s="88" customFormat="1" x14ac:dyDescent="0.2">
      <c r="A226" s="95">
        <v>214</v>
      </c>
      <c r="B226" s="96">
        <f ca="1">'Energía Transada'!D223</f>
        <v>356.0128532324</v>
      </c>
    </row>
    <row r="227" spans="1:2" s="88" customFormat="1" x14ac:dyDescent="0.2">
      <c r="A227" s="95">
        <v>215</v>
      </c>
      <c r="B227" s="96">
        <f ca="1">'Energía Transada'!D224</f>
        <v>0</v>
      </c>
    </row>
    <row r="228" spans="1:2" s="88" customFormat="1" x14ac:dyDescent="0.2">
      <c r="A228" s="95">
        <v>216</v>
      </c>
      <c r="B228" s="96">
        <f ca="1">'Energía Transada'!D225</f>
        <v>124.598767384</v>
      </c>
    </row>
    <row r="229" spans="1:2" s="88" customFormat="1" x14ac:dyDescent="0.2">
      <c r="A229" s="95">
        <v>217</v>
      </c>
      <c r="B229" s="96">
        <f ca="1">'Energía Transada'!D226</f>
        <v>136.52066275120001</v>
      </c>
    </row>
    <row r="230" spans="1:2" s="88" customFormat="1" x14ac:dyDescent="0.2">
      <c r="A230" s="95">
        <v>218</v>
      </c>
      <c r="B230" s="96">
        <f ca="1">'Energía Transada'!D227</f>
        <v>61.066015446800002</v>
      </c>
    </row>
    <row r="231" spans="1:2" s="88" customFormat="1" x14ac:dyDescent="0.2">
      <c r="A231" s="95">
        <v>219</v>
      </c>
      <c r="B231" s="96">
        <f ca="1">'Energía Transada'!D228</f>
        <v>5.9309427632</v>
      </c>
    </row>
    <row r="232" spans="1:2" s="88" customFormat="1" x14ac:dyDescent="0.2">
      <c r="A232" s="95">
        <v>220</v>
      </c>
      <c r="B232" s="96">
        <f ca="1">'Energía Transada'!D229</f>
        <v>303.97518362120007</v>
      </c>
    </row>
    <row r="233" spans="1:2" s="88" customFormat="1" x14ac:dyDescent="0.2">
      <c r="A233" s="95">
        <v>221</v>
      </c>
      <c r="B233" s="96">
        <f ca="1">'Energía Transada'!D230</f>
        <v>1522.06166203</v>
      </c>
    </row>
    <row r="234" spans="1:2" s="88" customFormat="1" x14ac:dyDescent="0.2">
      <c r="A234" s="95">
        <v>222</v>
      </c>
      <c r="B234" s="96">
        <f ca="1">'Energía Transada'!D231</f>
        <v>2872.4075016000002</v>
      </c>
    </row>
    <row r="235" spans="1:2" s="88" customFormat="1" x14ac:dyDescent="0.2">
      <c r="A235" s="95">
        <v>223</v>
      </c>
      <c r="B235" s="96">
        <f ca="1">'Energía Transada'!D232</f>
        <v>2728.1619820000001</v>
      </c>
    </row>
    <row r="236" spans="1:2" s="88" customFormat="1" x14ac:dyDescent="0.2">
      <c r="A236" s="95">
        <v>224</v>
      </c>
      <c r="B236" s="96">
        <f ca="1">'Energía Transada'!D233</f>
        <v>2714.2612952000004</v>
      </c>
    </row>
    <row r="237" spans="1:2" s="88" customFormat="1" x14ac:dyDescent="0.2">
      <c r="A237" s="95">
        <v>225</v>
      </c>
      <c r="B237" s="96">
        <f ca="1">'Energía Transada'!D234</f>
        <v>1374.8633388307999</v>
      </c>
    </row>
    <row r="238" spans="1:2" s="88" customFormat="1" x14ac:dyDescent="0.2">
      <c r="A238" s="95">
        <v>226</v>
      </c>
      <c r="B238" s="96">
        <f ca="1">'Energía Transada'!D235</f>
        <v>474.39002050440007</v>
      </c>
    </row>
    <row r="239" spans="1:2" s="88" customFormat="1" x14ac:dyDescent="0.2">
      <c r="A239" s="95">
        <v>227</v>
      </c>
      <c r="B239" s="96">
        <f ca="1">'Energía Transada'!D236</f>
        <v>16.845286567200002</v>
      </c>
    </row>
    <row r="240" spans="1:2" s="88" customFormat="1" x14ac:dyDescent="0.2">
      <c r="A240" s="95">
        <v>228</v>
      </c>
      <c r="B240" s="96">
        <f ca="1">'Energía Transada'!D237</f>
        <v>9.084715639999999E-2</v>
      </c>
    </row>
    <row r="241" spans="1:2" s="88" customFormat="1" x14ac:dyDescent="0.2">
      <c r="A241" s="95">
        <v>229</v>
      </c>
      <c r="B241" s="96">
        <f ca="1">'Energía Transada'!D238</f>
        <v>0</v>
      </c>
    </row>
    <row r="242" spans="1:2" s="88" customFormat="1" x14ac:dyDescent="0.2">
      <c r="A242" s="95">
        <v>230</v>
      </c>
      <c r="B242" s="96">
        <f ca="1">'Energía Transada'!D239</f>
        <v>0</v>
      </c>
    </row>
    <row r="243" spans="1:2" s="88" customFormat="1" x14ac:dyDescent="0.2">
      <c r="A243" s="95">
        <v>231</v>
      </c>
      <c r="B243" s="96">
        <f ca="1">'Energía Transada'!D240</f>
        <v>155.48808227679999</v>
      </c>
    </row>
    <row r="244" spans="1:2" s="88" customFormat="1" x14ac:dyDescent="0.2">
      <c r="A244" s="95">
        <v>232</v>
      </c>
      <c r="B244" s="96">
        <f ca="1">'Energía Transada'!D241</f>
        <v>313.87440957600001</v>
      </c>
    </row>
    <row r="245" spans="1:2" s="88" customFormat="1" x14ac:dyDescent="0.2">
      <c r="A245" s="95">
        <v>233</v>
      </c>
      <c r="B245" s="96">
        <f ca="1">'Energía Transada'!D242</f>
        <v>211.79176261880002</v>
      </c>
    </row>
    <row r="246" spans="1:2" s="88" customFormat="1" x14ac:dyDescent="0.2">
      <c r="A246" s="95">
        <v>234</v>
      </c>
      <c r="B246" s="96">
        <f ca="1">'Energía Transada'!D243</f>
        <v>89.8840197528</v>
      </c>
    </row>
    <row r="247" spans="1:2" s="88" customFormat="1" x14ac:dyDescent="0.2">
      <c r="A247" s="95">
        <v>235</v>
      </c>
      <c r="B247" s="96">
        <f ca="1">'Energía Transada'!D244</f>
        <v>211.43737578600002</v>
      </c>
    </row>
    <row r="248" spans="1:2" s="88" customFormat="1" x14ac:dyDescent="0.2">
      <c r="A248" s="95">
        <v>236</v>
      </c>
      <c r="B248" s="96">
        <f ca="1">'Energía Transada'!D245</f>
        <v>266.59011197000001</v>
      </c>
    </row>
    <row r="249" spans="1:2" s="88" customFormat="1" x14ac:dyDescent="0.2">
      <c r="A249" s="95">
        <v>237</v>
      </c>
      <c r="B249" s="96">
        <f ca="1">'Energía Transada'!D246</f>
        <v>434.83759923240007</v>
      </c>
    </row>
    <row r="250" spans="1:2" s="88" customFormat="1" x14ac:dyDescent="0.2">
      <c r="A250" s="95">
        <v>238</v>
      </c>
      <c r="B250" s="96">
        <f ca="1">'Energía Transada'!D247</f>
        <v>548.55418512440008</v>
      </c>
    </row>
    <row r="251" spans="1:2" s="88" customFormat="1" x14ac:dyDescent="0.2">
      <c r="A251" s="95">
        <v>239</v>
      </c>
      <c r="B251" s="96">
        <f ca="1">'Energía Transada'!D248</f>
        <v>910.14634649120012</v>
      </c>
    </row>
    <row r="252" spans="1:2" s="88" customFormat="1" x14ac:dyDescent="0.2">
      <c r="A252" s="95">
        <v>240</v>
      </c>
      <c r="B252" s="96">
        <f ca="1">'Energía Transada'!D249</f>
        <v>948.05460036560009</v>
      </c>
    </row>
    <row r="253" spans="1:2" s="88" customFormat="1" x14ac:dyDescent="0.2">
      <c r="A253" s="95">
        <v>241</v>
      </c>
      <c r="B253" s="96">
        <f ca="1">'Energía Transada'!D250</f>
        <v>1020.9958103436002</v>
      </c>
    </row>
    <row r="254" spans="1:2" s="88" customFormat="1" x14ac:dyDescent="0.2">
      <c r="A254" s="95">
        <v>242</v>
      </c>
      <c r="B254" s="96">
        <f ca="1">'Energía Transada'!D251</f>
        <v>947.53337657160012</v>
      </c>
    </row>
    <row r="255" spans="1:2" s="88" customFormat="1" x14ac:dyDescent="0.2">
      <c r="A255" s="95">
        <v>243</v>
      </c>
      <c r="B255" s="96">
        <f ca="1">'Energía Transada'!D252</f>
        <v>681.4440800804</v>
      </c>
    </row>
    <row r="256" spans="1:2" s="88" customFormat="1" x14ac:dyDescent="0.2">
      <c r="A256" s="95">
        <v>244</v>
      </c>
      <c r="B256" s="96">
        <f ca="1">'Energía Transada'!D253</f>
        <v>358.70125837000001</v>
      </c>
    </row>
    <row r="257" spans="1:2" s="88" customFormat="1" x14ac:dyDescent="0.2">
      <c r="A257" s="95">
        <v>245</v>
      </c>
      <c r="B257" s="96">
        <f ca="1">'Energía Transada'!D254</f>
        <v>266.36123896200002</v>
      </c>
    </row>
    <row r="258" spans="1:2" s="88" customFormat="1" x14ac:dyDescent="0.2">
      <c r="A258" s="95">
        <v>246</v>
      </c>
      <c r="B258" s="96">
        <f ca="1">'Energía Transada'!D255</f>
        <v>210.16631290199999</v>
      </c>
    </row>
    <row r="259" spans="1:2" s="88" customFormat="1" x14ac:dyDescent="0.2">
      <c r="A259" s="95">
        <v>247</v>
      </c>
      <c r="B259" s="96">
        <f ca="1">'Energía Transada'!D256</f>
        <v>301.98468634879998</v>
      </c>
    </row>
    <row r="260" spans="1:2" s="88" customFormat="1" x14ac:dyDescent="0.2">
      <c r="A260" s="95">
        <v>248</v>
      </c>
      <c r="B260" s="96">
        <f ca="1">'Energía Transada'!D257</f>
        <v>467.72028925440009</v>
      </c>
    </row>
    <row r="261" spans="1:2" s="88" customFormat="1" x14ac:dyDescent="0.2">
      <c r="A261" s="95">
        <v>249</v>
      </c>
      <c r="B261" s="96">
        <f ca="1">'Energía Transada'!D258</f>
        <v>212.63187079679997</v>
      </c>
    </row>
    <row r="262" spans="1:2" s="88" customFormat="1" x14ac:dyDescent="0.2">
      <c r="A262" s="95">
        <v>250</v>
      </c>
      <c r="B262" s="96">
        <f ca="1">'Energía Transada'!D259</f>
        <v>253.98891809200001</v>
      </c>
    </row>
    <row r="263" spans="1:2" s="88" customFormat="1" x14ac:dyDescent="0.2">
      <c r="A263" s="95">
        <v>251</v>
      </c>
      <c r="B263" s="96">
        <f ca="1">'Energía Transada'!D260</f>
        <v>169.28061717840001</v>
      </c>
    </row>
    <row r="264" spans="1:2" s="88" customFormat="1" x14ac:dyDescent="0.2">
      <c r="A264" s="95">
        <v>252</v>
      </c>
      <c r="B264" s="96">
        <f ca="1">'Energía Transada'!D261</f>
        <v>297.8054713816</v>
      </c>
    </row>
    <row r="265" spans="1:2" s="88" customFormat="1" x14ac:dyDescent="0.2">
      <c r="A265" s="95">
        <v>253</v>
      </c>
      <c r="B265" s="96">
        <f ca="1">'Energía Transada'!D262</f>
        <v>284.33334351240001</v>
      </c>
    </row>
    <row r="266" spans="1:2" s="88" customFormat="1" x14ac:dyDescent="0.2">
      <c r="A266" s="95">
        <v>254</v>
      </c>
      <c r="B266" s="96">
        <f ca="1">'Energía Transada'!D263</f>
        <v>261.93167182000002</v>
      </c>
    </row>
    <row r="267" spans="1:2" s="88" customFormat="1" x14ac:dyDescent="0.2">
      <c r="A267" s="95">
        <v>255</v>
      </c>
      <c r="B267" s="96">
        <f ca="1">'Energía Transada'!D264</f>
        <v>199.59877792400005</v>
      </c>
    </row>
    <row r="268" spans="1:2" s="88" customFormat="1" x14ac:dyDescent="0.2">
      <c r="A268" s="95">
        <v>256</v>
      </c>
      <c r="B268" s="96">
        <f ca="1">'Energía Transada'!D265</f>
        <v>391.54939241600005</v>
      </c>
    </row>
    <row r="269" spans="1:2" s="88" customFormat="1" x14ac:dyDescent="0.2">
      <c r="A269" s="95">
        <v>257</v>
      </c>
      <c r="B269" s="96">
        <f ca="1">'Energía Transada'!D266</f>
        <v>517.52713084800007</v>
      </c>
    </row>
    <row r="270" spans="1:2" s="88" customFormat="1" x14ac:dyDescent="0.2">
      <c r="A270" s="95">
        <v>258</v>
      </c>
      <c r="B270" s="96">
        <f ca="1">'Energía Transada'!D267</f>
        <v>944.80083497800013</v>
      </c>
    </row>
    <row r="271" spans="1:2" s="88" customFormat="1" x14ac:dyDescent="0.2">
      <c r="A271" s="95">
        <v>259</v>
      </c>
      <c r="B271" s="96">
        <f ca="1">'Energía Transada'!D268</f>
        <v>871.23869221480004</v>
      </c>
    </row>
    <row r="272" spans="1:2" s="88" customFormat="1" x14ac:dyDescent="0.2">
      <c r="A272" s="95">
        <v>260</v>
      </c>
      <c r="B272" s="96">
        <f ca="1">'Energía Transada'!D269</f>
        <v>777.09858790200008</v>
      </c>
    </row>
    <row r="273" spans="1:2" s="88" customFormat="1" x14ac:dyDescent="0.2">
      <c r="A273" s="95">
        <v>261</v>
      </c>
      <c r="B273" s="96">
        <f ca="1">'Energía Transada'!D270</f>
        <v>609.27285986839991</v>
      </c>
    </row>
    <row r="274" spans="1:2" s="88" customFormat="1" x14ac:dyDescent="0.2">
      <c r="A274" s="95">
        <v>262</v>
      </c>
      <c r="B274" s="96">
        <f ca="1">'Energía Transada'!D271</f>
        <v>347.01381915200005</v>
      </c>
    </row>
    <row r="275" spans="1:2" s="88" customFormat="1" x14ac:dyDescent="0.2">
      <c r="A275" s="95">
        <v>263</v>
      </c>
      <c r="B275" s="96">
        <f ca="1">'Energía Transada'!D272</f>
        <v>630.91239327480002</v>
      </c>
    </row>
    <row r="276" spans="1:2" s="88" customFormat="1" x14ac:dyDescent="0.2">
      <c r="A276" s="95">
        <v>264</v>
      </c>
      <c r="B276" s="96">
        <f ca="1">'Energía Transada'!D273</f>
        <v>227.63024597040001</v>
      </c>
    </row>
    <row r="277" spans="1:2" s="88" customFormat="1" x14ac:dyDescent="0.2">
      <c r="A277" s="95">
        <v>265</v>
      </c>
      <c r="B277" s="96">
        <f ca="1">'Energía Transada'!D274</f>
        <v>243.41699749640003</v>
      </c>
    </row>
    <row r="278" spans="1:2" s="88" customFormat="1" x14ac:dyDescent="0.2">
      <c r="A278" s="95">
        <v>266</v>
      </c>
      <c r="B278" s="96">
        <f ca="1">'Energía Transada'!D275</f>
        <v>221.95231920680001</v>
      </c>
    </row>
    <row r="279" spans="1:2" s="88" customFormat="1" x14ac:dyDescent="0.2">
      <c r="A279" s="95">
        <v>267</v>
      </c>
      <c r="B279" s="96">
        <f ca="1">'Energía Transada'!D276</f>
        <v>413.066791228</v>
      </c>
    </row>
    <row r="280" spans="1:2" s="88" customFormat="1" x14ac:dyDescent="0.2">
      <c r="A280" s="95">
        <v>268</v>
      </c>
      <c r="B280" s="96">
        <f ca="1">'Energía Transada'!D277</f>
        <v>322.49995654240001</v>
      </c>
    </row>
    <row r="281" spans="1:2" s="88" customFormat="1" x14ac:dyDescent="0.2">
      <c r="A281" s="95">
        <v>269</v>
      </c>
      <c r="B281" s="96">
        <f ca="1">'Energía Transada'!D278</f>
        <v>59.478687486400005</v>
      </c>
    </row>
    <row r="282" spans="1:2" s="88" customFormat="1" x14ac:dyDescent="0.2">
      <c r="A282" s="95">
        <v>270</v>
      </c>
      <c r="B282" s="96">
        <f ca="1">'Energía Transada'!D279</f>
        <v>18.6447824836</v>
      </c>
    </row>
    <row r="283" spans="1:2" s="88" customFormat="1" x14ac:dyDescent="0.2">
      <c r="A283" s="95">
        <v>271</v>
      </c>
      <c r="B283" s="96">
        <f ca="1">'Energía Transada'!D280</f>
        <v>0</v>
      </c>
    </row>
    <row r="284" spans="1:2" s="88" customFormat="1" x14ac:dyDescent="0.2">
      <c r="A284" s="95">
        <v>272</v>
      </c>
      <c r="B284" s="96">
        <f ca="1">'Energía Transada'!D281</f>
        <v>0</v>
      </c>
    </row>
    <row r="285" spans="1:2" s="88" customFormat="1" x14ac:dyDescent="0.2">
      <c r="A285" s="95">
        <v>273</v>
      </c>
      <c r="B285" s="96">
        <f ca="1">'Energía Transada'!D282</f>
        <v>0.7768556068000001</v>
      </c>
    </row>
    <row r="286" spans="1:2" s="88" customFormat="1" x14ac:dyDescent="0.2">
      <c r="A286" s="95">
        <v>274</v>
      </c>
      <c r="B286" s="96">
        <f ca="1">'Energía Transada'!D283</f>
        <v>0</v>
      </c>
    </row>
    <row r="287" spans="1:2" s="88" customFormat="1" x14ac:dyDescent="0.2">
      <c r="A287" s="95">
        <v>275</v>
      </c>
      <c r="B287" s="96">
        <f ca="1">'Energía Transada'!D284</f>
        <v>0</v>
      </c>
    </row>
    <row r="288" spans="1:2" s="88" customFormat="1" x14ac:dyDescent="0.2">
      <c r="A288" s="95">
        <v>276</v>
      </c>
      <c r="B288" s="96">
        <f ca="1">'Energía Transada'!D285</f>
        <v>0</v>
      </c>
    </row>
    <row r="289" spans="1:2" s="88" customFormat="1" x14ac:dyDescent="0.2">
      <c r="A289" s="95">
        <v>277</v>
      </c>
      <c r="B289" s="96">
        <f ca="1">'Energía Transada'!D286</f>
        <v>0</v>
      </c>
    </row>
    <row r="290" spans="1:2" s="88" customFormat="1" x14ac:dyDescent="0.2">
      <c r="A290" s="95">
        <v>278</v>
      </c>
      <c r="B290" s="96">
        <f ca="1">'Energía Transada'!D287</f>
        <v>0</v>
      </c>
    </row>
    <row r="291" spans="1:2" s="88" customFormat="1" x14ac:dyDescent="0.2">
      <c r="A291" s="95">
        <v>279</v>
      </c>
      <c r="B291" s="96">
        <f ca="1">'Energía Transada'!D288</f>
        <v>0</v>
      </c>
    </row>
    <row r="292" spans="1:2" s="88" customFormat="1" x14ac:dyDescent="0.2">
      <c r="A292" s="95">
        <v>280</v>
      </c>
      <c r="B292" s="96">
        <f ca="1">'Energía Transada'!D289</f>
        <v>281.31123267520002</v>
      </c>
    </row>
    <row r="293" spans="1:2" s="88" customFormat="1" x14ac:dyDescent="0.2">
      <c r="A293" s="95">
        <v>281</v>
      </c>
      <c r="B293" s="96">
        <f ca="1">'Energía Transada'!D290</f>
        <v>190.0807000092</v>
      </c>
    </row>
    <row r="294" spans="1:2" s="88" customFormat="1" x14ac:dyDescent="0.2">
      <c r="A294" s="95">
        <v>282</v>
      </c>
      <c r="B294" s="96">
        <f ca="1">'Energía Transada'!D291</f>
        <v>0.40319268080000004</v>
      </c>
    </row>
    <row r="295" spans="1:2" s="88" customFormat="1" x14ac:dyDescent="0.2">
      <c r="A295" s="95">
        <v>283</v>
      </c>
      <c r="B295" s="96">
        <f ca="1">'Energía Transada'!D292</f>
        <v>109.27449077999999</v>
      </c>
    </row>
    <row r="296" spans="1:2" s="88" customFormat="1" x14ac:dyDescent="0.2">
      <c r="A296" s="95">
        <v>284</v>
      </c>
      <c r="B296" s="96">
        <f ca="1">'Energía Transada'!D293</f>
        <v>175.69472196640004</v>
      </c>
    </row>
    <row r="297" spans="1:2" s="88" customFormat="1" x14ac:dyDescent="0.2">
      <c r="A297" s="95">
        <v>285</v>
      </c>
      <c r="B297" s="96">
        <f ca="1">'Energía Transada'!D294</f>
        <v>223.73793649480001</v>
      </c>
    </row>
    <row r="298" spans="1:2" s="88" customFormat="1" x14ac:dyDescent="0.2">
      <c r="A298" s="95">
        <v>286</v>
      </c>
      <c r="B298" s="96">
        <f ca="1">'Energía Transada'!D295</f>
        <v>1050.5118381212001</v>
      </c>
    </row>
    <row r="299" spans="1:2" s="88" customFormat="1" x14ac:dyDescent="0.2">
      <c r="A299" s="95">
        <v>287</v>
      </c>
      <c r="B299" s="96">
        <f ca="1">'Energía Transada'!D296</f>
        <v>1698.2535024000001</v>
      </c>
    </row>
    <row r="300" spans="1:2" s="88" customFormat="1" x14ac:dyDescent="0.2">
      <c r="A300" s="95">
        <v>288</v>
      </c>
      <c r="B300" s="96">
        <f ca="1">'Energía Transada'!D297</f>
        <v>2102.2185912</v>
      </c>
    </row>
    <row r="301" spans="1:2" s="88" customFormat="1" x14ac:dyDescent="0.2">
      <c r="A301" s="95">
        <v>289</v>
      </c>
      <c r="B301" s="96">
        <f ca="1">'Energía Transada'!D298</f>
        <v>2812.9898524000005</v>
      </c>
    </row>
    <row r="302" spans="1:2" s="88" customFormat="1" x14ac:dyDescent="0.2">
      <c r="A302" s="95">
        <v>290</v>
      </c>
      <c r="B302" s="96">
        <f ca="1">'Energía Transada'!D299</f>
        <v>3398.1604384000002</v>
      </c>
    </row>
    <row r="303" spans="1:2" s="88" customFormat="1" x14ac:dyDescent="0.2">
      <c r="A303" s="95">
        <v>291</v>
      </c>
      <c r="B303" s="96">
        <f ca="1">'Energía Transada'!D300</f>
        <v>3648.9369007</v>
      </c>
    </row>
    <row r="304" spans="1:2" s="88" customFormat="1" x14ac:dyDescent="0.2">
      <c r="A304" s="95">
        <v>292</v>
      </c>
      <c r="B304" s="96">
        <f ca="1">'Energía Transada'!D301</f>
        <v>3988.7433040000001</v>
      </c>
    </row>
    <row r="305" spans="1:2" s="88" customFormat="1" x14ac:dyDescent="0.2">
      <c r="A305" s="95">
        <v>293</v>
      </c>
      <c r="B305" s="96">
        <f ca="1">'Energía Transada'!D302</f>
        <v>4335.1214088000006</v>
      </c>
    </row>
    <row r="306" spans="1:2" s="88" customFormat="1" x14ac:dyDescent="0.2">
      <c r="A306" s="95">
        <v>294</v>
      </c>
      <c r="B306" s="96">
        <f ca="1">'Energía Transada'!D303</f>
        <v>4096.8020184000006</v>
      </c>
    </row>
    <row r="307" spans="1:2" s="88" customFormat="1" x14ac:dyDescent="0.2">
      <c r="A307" s="95">
        <v>295</v>
      </c>
      <c r="B307" s="96">
        <f ca="1">'Energía Transada'!D304</f>
        <v>2547.6990811999999</v>
      </c>
    </row>
    <row r="308" spans="1:2" s="88" customFormat="1" x14ac:dyDescent="0.2">
      <c r="A308" s="95">
        <v>296</v>
      </c>
      <c r="B308" s="96">
        <f ca="1">'Energía Transada'!D305</f>
        <v>720.87880562880002</v>
      </c>
    </row>
    <row r="309" spans="1:2" s="88" customFormat="1" x14ac:dyDescent="0.2">
      <c r="A309" s="95">
        <v>297</v>
      </c>
      <c r="B309" s="96">
        <f ca="1">'Energía Transada'!D306</f>
        <v>519.03819294599998</v>
      </c>
    </row>
    <row r="310" spans="1:2" s="88" customFormat="1" x14ac:dyDescent="0.2">
      <c r="A310" s="95">
        <v>298</v>
      </c>
      <c r="B310" s="96">
        <f ca="1">'Energía Transada'!D307</f>
        <v>2569.1021183828002</v>
      </c>
    </row>
    <row r="311" spans="1:2" s="88" customFormat="1" x14ac:dyDescent="0.2">
      <c r="A311" s="95">
        <v>299</v>
      </c>
      <c r="B311" s="96">
        <f ca="1">'Energía Transada'!D308</f>
        <v>3337.7427720000001</v>
      </c>
    </row>
    <row r="312" spans="1:2" s="88" customFormat="1" x14ac:dyDescent="0.2">
      <c r="A312" s="95">
        <v>300</v>
      </c>
      <c r="B312" s="96">
        <f ca="1">'Energía Transada'!D309</f>
        <v>3089.4710028000004</v>
      </c>
    </row>
    <row r="313" spans="1:2" s="88" customFormat="1" x14ac:dyDescent="0.2">
      <c r="A313" s="95">
        <v>301</v>
      </c>
      <c r="B313" s="96">
        <f ca="1">'Energía Transada'!D310</f>
        <v>2890.9666968000001</v>
      </c>
    </row>
    <row r="314" spans="1:2" s="88" customFormat="1" x14ac:dyDescent="0.2">
      <c r="A314" s="95">
        <v>302</v>
      </c>
      <c r="B314" s="96">
        <f ca="1">'Energía Transada'!D311</f>
        <v>2633.5090599999999</v>
      </c>
    </row>
    <row r="315" spans="1:2" s="88" customFormat="1" x14ac:dyDescent="0.2">
      <c r="A315" s="95">
        <v>303</v>
      </c>
      <c r="B315" s="96">
        <f ca="1">'Energía Transada'!D312</f>
        <v>2376.7198364000001</v>
      </c>
    </row>
    <row r="316" spans="1:2" s="88" customFormat="1" x14ac:dyDescent="0.2">
      <c r="A316" s="95">
        <v>304</v>
      </c>
      <c r="B316" s="96">
        <f ca="1">'Energía Transada'!D313</f>
        <v>1503.5530787368</v>
      </c>
    </row>
    <row r="317" spans="1:2" s="88" customFormat="1" x14ac:dyDescent="0.2">
      <c r="A317" s="95">
        <v>305</v>
      </c>
      <c r="B317" s="96">
        <f ca="1">'Energía Transada'!D314</f>
        <v>1613.3502683844004</v>
      </c>
    </row>
    <row r="318" spans="1:2" s="88" customFormat="1" x14ac:dyDescent="0.2">
      <c r="A318" s="95">
        <v>306</v>
      </c>
      <c r="B318" s="96">
        <f ca="1">'Energía Transada'!D315</f>
        <v>1200.1019482452002</v>
      </c>
    </row>
    <row r="319" spans="1:2" s="88" customFormat="1" x14ac:dyDescent="0.2">
      <c r="A319" s="95">
        <v>307</v>
      </c>
      <c r="B319" s="96">
        <f ca="1">'Energía Transada'!D316</f>
        <v>809.10385665199999</v>
      </c>
    </row>
    <row r="320" spans="1:2" s="88" customFormat="1" x14ac:dyDescent="0.2">
      <c r="A320" s="95">
        <v>308</v>
      </c>
      <c r="B320" s="96">
        <f ca="1">'Energía Transada'!D317</f>
        <v>737.91939989040009</v>
      </c>
    </row>
    <row r="321" spans="1:2" s="88" customFormat="1" x14ac:dyDescent="0.2">
      <c r="A321" s="95">
        <v>309</v>
      </c>
      <c r="B321" s="96">
        <f ca="1">'Energía Transada'!D318</f>
        <v>140.48872273800001</v>
      </c>
    </row>
    <row r="322" spans="1:2" s="88" customFormat="1" x14ac:dyDescent="0.2">
      <c r="A322" s="95">
        <v>310</v>
      </c>
      <c r="B322" s="96">
        <f ca="1">'Energía Transada'!D319</f>
        <v>282.05366247239999</v>
      </c>
    </row>
    <row r="323" spans="1:2" s="88" customFormat="1" x14ac:dyDescent="0.2">
      <c r="A323" s="95">
        <v>311</v>
      </c>
      <c r="B323" s="96">
        <f ca="1">'Energía Transada'!D320</f>
        <v>1171.5880487584002</v>
      </c>
    </row>
    <row r="324" spans="1:2" s="88" customFormat="1" x14ac:dyDescent="0.2">
      <c r="A324" s="95">
        <v>312</v>
      </c>
      <c r="B324" s="96">
        <f ca="1">'Energía Transada'!D321</f>
        <v>1451.9340952479999</v>
      </c>
    </row>
    <row r="325" spans="1:2" s="88" customFormat="1" x14ac:dyDescent="0.2">
      <c r="A325" s="95">
        <v>313</v>
      </c>
      <c r="B325" s="96">
        <f ca="1">'Energía Transada'!D322</f>
        <v>1669.1628877195999</v>
      </c>
    </row>
    <row r="326" spans="1:2" s="88" customFormat="1" x14ac:dyDescent="0.2">
      <c r="A326" s="95">
        <v>314</v>
      </c>
      <c r="B326" s="96">
        <f ca="1">'Energía Transada'!D323</f>
        <v>2120.2014651999998</v>
      </c>
    </row>
    <row r="327" spans="1:2" s="88" customFormat="1" x14ac:dyDescent="0.2">
      <c r="A327" s="95">
        <v>315</v>
      </c>
      <c r="B327" s="96">
        <f ca="1">'Energía Transada'!D324</f>
        <v>2869.3812056000006</v>
      </c>
    </row>
    <row r="328" spans="1:2" s="88" customFormat="1" x14ac:dyDescent="0.2">
      <c r="A328" s="95">
        <v>316</v>
      </c>
      <c r="B328" s="96">
        <f ca="1">'Energía Transada'!D325</f>
        <v>1975.8745552</v>
      </c>
    </row>
    <row r="329" spans="1:2" s="88" customFormat="1" x14ac:dyDescent="0.2">
      <c r="A329" s="95">
        <v>317</v>
      </c>
      <c r="B329" s="96">
        <f ca="1">'Energía Transada'!D326</f>
        <v>2776.5497031999998</v>
      </c>
    </row>
    <row r="330" spans="1:2" s="88" customFormat="1" x14ac:dyDescent="0.2">
      <c r="A330" s="95">
        <v>318</v>
      </c>
      <c r="B330" s="96">
        <f ca="1">'Energía Transada'!D327</f>
        <v>2950.7059764000005</v>
      </c>
    </row>
    <row r="331" spans="1:2" s="88" customFormat="1" x14ac:dyDescent="0.2">
      <c r="A331" s="95">
        <v>319</v>
      </c>
      <c r="B331" s="96">
        <f ca="1">'Energía Transada'!D328</f>
        <v>2631.0718616000004</v>
      </c>
    </row>
    <row r="332" spans="1:2" s="88" customFormat="1" x14ac:dyDescent="0.2">
      <c r="A332" s="95">
        <v>320</v>
      </c>
      <c r="B332" s="96">
        <f ca="1">'Energía Transada'!D329</f>
        <v>1600.3938538588</v>
      </c>
    </row>
    <row r="333" spans="1:2" s="88" customFormat="1" x14ac:dyDescent="0.2">
      <c r="A333" s="95">
        <v>321</v>
      </c>
      <c r="B333" s="96">
        <f ca="1">'Energía Transada'!D330</f>
        <v>1087.9444570539999</v>
      </c>
    </row>
    <row r="334" spans="1:2" s="88" customFormat="1" x14ac:dyDescent="0.2">
      <c r="A334" s="95">
        <v>322</v>
      </c>
      <c r="B334" s="96">
        <f ca="1">'Energía Transada'!D331</f>
        <v>698.39553161560013</v>
      </c>
    </row>
    <row r="335" spans="1:2" s="88" customFormat="1" x14ac:dyDescent="0.2">
      <c r="A335" s="95">
        <v>323</v>
      </c>
      <c r="B335" s="96">
        <f ca="1">'Energía Transada'!D332</f>
        <v>818.9340249636</v>
      </c>
    </row>
    <row r="336" spans="1:2" s="88" customFormat="1" x14ac:dyDescent="0.2">
      <c r="A336" s="95">
        <v>324</v>
      </c>
      <c r="B336" s="96">
        <f ca="1">'Energía Transada'!D333</f>
        <v>1253.2145532452</v>
      </c>
    </row>
    <row r="337" spans="1:2" s="88" customFormat="1" x14ac:dyDescent="0.2">
      <c r="A337" s="95">
        <v>325</v>
      </c>
      <c r="B337" s="96">
        <f ca="1">'Energía Transada'!D334</f>
        <v>1643.4408844672</v>
      </c>
    </row>
    <row r="338" spans="1:2" s="88" customFormat="1" x14ac:dyDescent="0.2">
      <c r="A338" s="95">
        <v>326</v>
      </c>
      <c r="B338" s="96">
        <f ca="1">'Energía Transada'!D335</f>
        <v>1769.7797118456003</v>
      </c>
    </row>
    <row r="339" spans="1:2" s="88" customFormat="1" x14ac:dyDescent="0.2">
      <c r="A339" s="95">
        <v>327</v>
      </c>
      <c r="B339" s="96">
        <f ca="1">'Energía Transada'!D336</f>
        <v>1516.1298180756003</v>
      </c>
    </row>
    <row r="340" spans="1:2" s="88" customFormat="1" x14ac:dyDescent="0.2">
      <c r="A340" s="95">
        <v>328</v>
      </c>
      <c r="B340" s="96">
        <f ca="1">'Energía Transada'!D337</f>
        <v>1789.0742688</v>
      </c>
    </row>
    <row r="341" spans="1:2" s="88" customFormat="1" x14ac:dyDescent="0.2">
      <c r="A341" s="95">
        <v>329</v>
      </c>
      <c r="B341" s="96">
        <f ca="1">'Energía Transada'!D338</f>
        <v>1303.4886822412</v>
      </c>
    </row>
    <row r="342" spans="1:2" s="88" customFormat="1" x14ac:dyDescent="0.2">
      <c r="A342" s="95">
        <v>330</v>
      </c>
      <c r="B342" s="96">
        <f ca="1">'Energía Transada'!D339</f>
        <v>1564.7253913564002</v>
      </c>
    </row>
    <row r="343" spans="1:2" s="88" customFormat="1" x14ac:dyDescent="0.2">
      <c r="A343" s="95">
        <v>331</v>
      </c>
      <c r="B343" s="96">
        <f ca="1">'Energía Transada'!D340</f>
        <v>1437.4611101760001</v>
      </c>
    </row>
    <row r="344" spans="1:2" s="88" customFormat="1" x14ac:dyDescent="0.2">
      <c r="A344" s="95">
        <v>332</v>
      </c>
      <c r="B344" s="96">
        <f ca="1">'Energía Transada'!D341</f>
        <v>386.21265570160006</v>
      </c>
    </row>
    <row r="345" spans="1:2" s="88" customFormat="1" x14ac:dyDescent="0.2">
      <c r="A345" s="95">
        <v>333</v>
      </c>
      <c r="B345" s="96">
        <f ca="1">'Energía Transada'!D342</f>
        <v>947.72781798239998</v>
      </c>
    </row>
    <row r="346" spans="1:2" s="88" customFormat="1" x14ac:dyDescent="0.2">
      <c r="A346" s="95">
        <v>334</v>
      </c>
      <c r="B346" s="96">
        <f ca="1">'Energía Transada'!D343</f>
        <v>240.52932936760001</v>
      </c>
    </row>
    <row r="347" spans="1:2" s="88" customFormat="1" x14ac:dyDescent="0.2">
      <c r="A347" s="95">
        <v>335</v>
      </c>
      <c r="B347" s="96">
        <f ca="1">'Energía Transada'!D344</f>
        <v>554.24774146560003</v>
      </c>
    </row>
    <row r="348" spans="1:2" s="88" customFormat="1" x14ac:dyDescent="0.2">
      <c r="A348" s="95">
        <v>336</v>
      </c>
      <c r="B348" s="96">
        <f ca="1">'Energía Transada'!D345</f>
        <v>1752.9047440631998</v>
      </c>
    </row>
    <row r="349" spans="1:2" s="88" customFormat="1" x14ac:dyDescent="0.2">
      <c r="A349" s="95">
        <v>337</v>
      </c>
      <c r="B349" s="96">
        <f ca="1">'Energía Transada'!D346</f>
        <v>2111.7232864000002</v>
      </c>
    </row>
    <row r="350" spans="1:2" s="88" customFormat="1" x14ac:dyDescent="0.2">
      <c r="A350" s="95">
        <v>338</v>
      </c>
      <c r="B350" s="96">
        <f ca="1">'Energía Transada'!D347</f>
        <v>948.41113552640013</v>
      </c>
    </row>
    <row r="351" spans="1:2" s="88" customFormat="1" x14ac:dyDescent="0.2">
      <c r="A351" s="95">
        <v>339</v>
      </c>
      <c r="B351" s="96">
        <f ca="1">'Energía Transada'!D348</f>
        <v>1245.4115742068</v>
      </c>
    </row>
    <row r="352" spans="1:2" s="88" customFormat="1" x14ac:dyDescent="0.2">
      <c r="A352" s="95">
        <v>340</v>
      </c>
      <c r="B352" s="96">
        <f ca="1">'Energía Transada'!D349</f>
        <v>1143.7731710132</v>
      </c>
    </row>
    <row r="353" spans="1:2" s="88" customFormat="1" x14ac:dyDescent="0.2">
      <c r="A353" s="95">
        <v>341</v>
      </c>
      <c r="B353" s="96">
        <f ca="1">'Energía Transada'!D350</f>
        <v>1546.9241112416</v>
      </c>
    </row>
    <row r="354" spans="1:2" s="88" customFormat="1" x14ac:dyDescent="0.2">
      <c r="A354" s="95">
        <v>342</v>
      </c>
      <c r="B354" s="96">
        <f ca="1">'Energía Transada'!D351</f>
        <v>616.52472448840001</v>
      </c>
    </row>
    <row r="355" spans="1:2" s="88" customFormat="1" x14ac:dyDescent="0.2">
      <c r="A355" s="95">
        <v>343</v>
      </c>
      <c r="B355" s="96">
        <f ca="1">'Energía Transada'!D352</f>
        <v>235.86867970119999</v>
      </c>
    </row>
    <row r="356" spans="1:2" s="88" customFormat="1" x14ac:dyDescent="0.2">
      <c r="A356" s="95">
        <v>344</v>
      </c>
      <c r="B356" s="96">
        <f ca="1">'Energía Transada'!D353</f>
        <v>475.59444638160005</v>
      </c>
    </row>
    <row r="357" spans="1:2" s="88" customFormat="1" x14ac:dyDescent="0.2">
      <c r="A357" s="95">
        <v>345</v>
      </c>
      <c r="B357" s="96">
        <f ca="1">'Energía Transada'!D354</f>
        <v>381.04140296039998</v>
      </c>
    </row>
    <row r="358" spans="1:2" s="88" customFormat="1" x14ac:dyDescent="0.2">
      <c r="A358" s="95">
        <v>346</v>
      </c>
      <c r="B358" s="96">
        <f ca="1">'Energía Transada'!D355</f>
        <v>167.6258523576</v>
      </c>
    </row>
    <row r="359" spans="1:2" s="88" customFormat="1" x14ac:dyDescent="0.2">
      <c r="A359" s="95">
        <v>347</v>
      </c>
      <c r="B359" s="96">
        <f ca="1">'Energía Transada'!D356</f>
        <v>216.97245974040001</v>
      </c>
    </row>
    <row r="360" spans="1:2" s="88" customFormat="1" x14ac:dyDescent="0.2">
      <c r="A360" s="95">
        <v>348</v>
      </c>
      <c r="B360" s="96">
        <f ca="1">'Energía Transada'!D357</f>
        <v>162.22321395279999</v>
      </c>
    </row>
    <row r="361" spans="1:2" s="88" customFormat="1" x14ac:dyDescent="0.2">
      <c r="A361" s="95">
        <v>349</v>
      </c>
      <c r="B361" s="96">
        <f ca="1">'Energía Transada'!D358</f>
        <v>198.46377951400001</v>
      </c>
    </row>
    <row r="362" spans="1:2" s="88" customFormat="1" x14ac:dyDescent="0.2">
      <c r="A362" s="95">
        <v>350</v>
      </c>
      <c r="B362" s="96">
        <f ca="1">'Energía Transada'!D359</f>
        <v>722.23547880119997</v>
      </c>
    </row>
    <row r="363" spans="1:2" s="88" customFormat="1" x14ac:dyDescent="0.2">
      <c r="A363" s="95">
        <v>351</v>
      </c>
      <c r="B363" s="96">
        <f ca="1">'Energía Transada'!D360</f>
        <v>232.52701020640001</v>
      </c>
    </row>
    <row r="364" spans="1:2" s="88" customFormat="1" x14ac:dyDescent="0.2">
      <c r="A364" s="95">
        <v>352</v>
      </c>
      <c r="B364" s="96">
        <f ca="1">'Energía Transada'!D361</f>
        <v>802.12494758759999</v>
      </c>
    </row>
    <row r="365" spans="1:2" s="88" customFormat="1" x14ac:dyDescent="0.2">
      <c r="A365" s="95">
        <v>353</v>
      </c>
      <c r="B365" s="96">
        <f ca="1">'Energía Transada'!D362</f>
        <v>597.12411988320002</v>
      </c>
    </row>
    <row r="366" spans="1:2" s="88" customFormat="1" x14ac:dyDescent="0.2">
      <c r="A366" s="95">
        <v>354</v>
      </c>
      <c r="B366" s="96">
        <f ca="1">'Energía Transada'!D363</f>
        <v>312.15180800439998</v>
      </c>
    </row>
    <row r="367" spans="1:2" s="88" customFormat="1" x14ac:dyDescent="0.2">
      <c r="A367" s="95">
        <v>355</v>
      </c>
      <c r="B367" s="96">
        <f ca="1">'Energía Transada'!D364</f>
        <v>955.26903421040004</v>
      </c>
    </row>
    <row r="368" spans="1:2" s="88" customFormat="1" x14ac:dyDescent="0.2">
      <c r="A368" s="95">
        <v>356</v>
      </c>
      <c r="B368" s="96">
        <f ca="1">'Energía Transada'!D365</f>
        <v>533.59299866600008</v>
      </c>
    </row>
    <row r="369" spans="1:2" s="88" customFormat="1" x14ac:dyDescent="0.2">
      <c r="A369" s="95">
        <v>357</v>
      </c>
      <c r="B369" s="96">
        <f ca="1">'Energía Transada'!D366</f>
        <v>263.1643440972</v>
      </c>
    </row>
    <row r="370" spans="1:2" s="88" customFormat="1" x14ac:dyDescent="0.2">
      <c r="A370" s="95">
        <v>358</v>
      </c>
      <c r="B370" s="96">
        <f ca="1">'Energía Transada'!D367</f>
        <v>353.0584541848001</v>
      </c>
    </row>
    <row r="371" spans="1:2" s="88" customFormat="1" x14ac:dyDescent="0.2">
      <c r="A371" s="95">
        <v>359</v>
      </c>
      <c r="B371" s="96">
        <f ca="1">'Energía Transada'!D368</f>
        <v>300.16626822000001</v>
      </c>
    </row>
    <row r="372" spans="1:2" s="88" customFormat="1" x14ac:dyDescent="0.2">
      <c r="A372" s="95">
        <v>360</v>
      </c>
      <c r="B372" s="96">
        <f ca="1">'Energía Transada'!D369</f>
        <v>657.68197171040003</v>
      </c>
    </row>
    <row r="373" spans="1:2" s="88" customFormat="1" x14ac:dyDescent="0.2">
      <c r="A373" s="95">
        <v>361</v>
      </c>
      <c r="B373" s="96">
        <f ca="1">'Energía Transada'!D370</f>
        <v>1341.8659916479999</v>
      </c>
    </row>
    <row r="374" spans="1:2" s="88" customFormat="1" x14ac:dyDescent="0.2">
      <c r="A374" s="95">
        <v>362</v>
      </c>
      <c r="B374" s="96">
        <f ca="1">'Energía Transada'!D371</f>
        <v>2031.5202179999999</v>
      </c>
    </row>
    <row r="375" spans="1:2" s="88" customFormat="1" x14ac:dyDescent="0.2">
      <c r="A375" s="95">
        <v>363</v>
      </c>
      <c r="B375" s="96">
        <f ca="1">'Energía Transada'!D372</f>
        <v>2364.6138516000001</v>
      </c>
    </row>
    <row r="376" spans="1:2" s="88" customFormat="1" x14ac:dyDescent="0.2">
      <c r="A376" s="95">
        <v>364</v>
      </c>
      <c r="B376" s="96">
        <f ca="1">'Energía Transada'!D373</f>
        <v>2047.6647828000002</v>
      </c>
    </row>
    <row r="377" spans="1:2" s="88" customFormat="1" x14ac:dyDescent="0.2">
      <c r="A377" s="95">
        <v>365</v>
      </c>
      <c r="B377" s="96">
        <f ca="1">'Energía Transada'!D374</f>
        <v>1752.0718852000002</v>
      </c>
    </row>
    <row r="378" spans="1:2" s="88" customFormat="1" x14ac:dyDescent="0.2">
      <c r="A378" s="95">
        <v>366</v>
      </c>
      <c r="B378" s="96">
        <f ca="1">'Energía Transada'!D375</f>
        <v>2368.0065863999998</v>
      </c>
    </row>
    <row r="379" spans="1:2" s="88" customFormat="1" x14ac:dyDescent="0.2">
      <c r="A379" s="95">
        <v>367</v>
      </c>
      <c r="B379" s="96">
        <f ca="1">'Energía Transada'!D376</f>
        <v>1509.0679225803999</v>
      </c>
    </row>
    <row r="380" spans="1:2" s="88" customFormat="1" x14ac:dyDescent="0.2">
      <c r="A380" s="95">
        <v>368</v>
      </c>
      <c r="B380" s="96">
        <f ca="1">'Energía Transada'!D377</f>
        <v>1063.1984111112001</v>
      </c>
    </row>
    <row r="381" spans="1:2" s="88" customFormat="1" x14ac:dyDescent="0.2">
      <c r="A381" s="95">
        <v>369</v>
      </c>
      <c r="B381" s="96">
        <f ca="1">'Energía Transada'!D378</f>
        <v>763.96914521200017</v>
      </c>
    </row>
    <row r="382" spans="1:2" s="88" customFormat="1" x14ac:dyDescent="0.2">
      <c r="A382" s="95">
        <v>370</v>
      </c>
      <c r="B382" s="96">
        <f ca="1">'Energía Transada'!D379</f>
        <v>502.88878556280002</v>
      </c>
    </row>
    <row r="383" spans="1:2" s="88" customFormat="1" x14ac:dyDescent="0.2">
      <c r="A383" s="95">
        <v>371</v>
      </c>
      <c r="B383" s="96">
        <f ca="1">'Energía Transada'!D380</f>
        <v>702.95541366960003</v>
      </c>
    </row>
    <row r="384" spans="1:2" s="88" customFormat="1" x14ac:dyDescent="0.2">
      <c r="A384" s="95">
        <v>372</v>
      </c>
      <c r="B384" s="96">
        <f ca="1">'Energía Transada'!D381</f>
        <v>800.4583767908</v>
      </c>
    </row>
    <row r="385" spans="1:2" s="88" customFormat="1" x14ac:dyDescent="0.2">
      <c r="A385" s="95">
        <v>373</v>
      </c>
      <c r="B385" s="96">
        <f ca="1">'Energía Transada'!D382</f>
        <v>782.96517302640007</v>
      </c>
    </row>
    <row r="386" spans="1:2" s="88" customFormat="1" x14ac:dyDescent="0.2">
      <c r="A386" s="95">
        <v>374</v>
      </c>
      <c r="B386" s="96">
        <f ca="1">'Energía Transada'!D383</f>
        <v>841.80763925439999</v>
      </c>
    </row>
    <row r="387" spans="1:2" s="88" customFormat="1" x14ac:dyDescent="0.2">
      <c r="A387" s="95">
        <v>375</v>
      </c>
      <c r="B387" s="96">
        <f ca="1">'Energía Transada'!D384</f>
        <v>935.81433614759999</v>
      </c>
    </row>
    <row r="388" spans="1:2" s="88" customFormat="1" x14ac:dyDescent="0.2">
      <c r="A388" s="95">
        <v>376</v>
      </c>
      <c r="B388" s="96">
        <f ca="1">'Energía Transada'!D385</f>
        <v>1053.2087084427999</v>
      </c>
    </row>
    <row r="389" spans="1:2" s="88" customFormat="1" x14ac:dyDescent="0.2">
      <c r="A389" s="95">
        <v>377</v>
      </c>
      <c r="B389" s="96">
        <f ca="1">'Energía Transada'!D386</f>
        <v>1070.5846963084</v>
      </c>
    </row>
    <row r="390" spans="1:2" s="88" customFormat="1" x14ac:dyDescent="0.2">
      <c r="A390" s="95">
        <v>378</v>
      </c>
      <c r="B390" s="96">
        <f ca="1">'Energía Transada'!D387</f>
        <v>1247.3637490496001</v>
      </c>
    </row>
    <row r="391" spans="1:2" s="88" customFormat="1" x14ac:dyDescent="0.2">
      <c r="A391" s="95">
        <v>379</v>
      </c>
      <c r="B391" s="96">
        <f ca="1">'Energía Transada'!D388</f>
        <v>2094.2640264000001</v>
      </c>
    </row>
    <row r="392" spans="1:2" s="88" customFormat="1" x14ac:dyDescent="0.2">
      <c r="A392" s="95">
        <v>380</v>
      </c>
      <c r="B392" s="96">
        <f ca="1">'Energía Transada'!D389</f>
        <v>1888.1641142000001</v>
      </c>
    </row>
    <row r="393" spans="1:2" s="88" customFormat="1" x14ac:dyDescent="0.2">
      <c r="A393" s="95">
        <v>381</v>
      </c>
      <c r="B393" s="96">
        <f ca="1">'Energía Transada'!D390</f>
        <v>2120.9391476000001</v>
      </c>
    </row>
    <row r="394" spans="1:2" s="88" customFormat="1" x14ac:dyDescent="0.2">
      <c r="A394" s="95">
        <v>382</v>
      </c>
      <c r="B394" s="96">
        <f ca="1">'Energía Transada'!D391</f>
        <v>1604.8252837344003</v>
      </c>
    </row>
    <row r="395" spans="1:2" s="88" customFormat="1" x14ac:dyDescent="0.2">
      <c r="A395" s="95">
        <v>383</v>
      </c>
      <c r="B395" s="96">
        <f ca="1">'Energía Transada'!D392</f>
        <v>2630.4999448000003</v>
      </c>
    </row>
    <row r="396" spans="1:2" s="88" customFormat="1" x14ac:dyDescent="0.2">
      <c r="A396" s="95">
        <v>384</v>
      </c>
      <c r="B396" s="96">
        <f ca="1">'Energía Transada'!D393</f>
        <v>2349.3155504000001</v>
      </c>
    </row>
    <row r="397" spans="1:2" s="88" customFormat="1" x14ac:dyDescent="0.2">
      <c r="A397" s="95">
        <v>385</v>
      </c>
      <c r="B397" s="96">
        <f ca="1">'Energía Transada'!D394</f>
        <v>2006.6153380000001</v>
      </c>
    </row>
    <row r="398" spans="1:2" s="88" customFormat="1" x14ac:dyDescent="0.2">
      <c r="A398" s="95">
        <v>386</v>
      </c>
      <c r="B398" s="96">
        <f ca="1">'Energía Transada'!D395</f>
        <v>2132.8753769959999</v>
      </c>
    </row>
    <row r="399" spans="1:2" s="88" customFormat="1" x14ac:dyDescent="0.2">
      <c r="A399" s="95">
        <v>387</v>
      </c>
      <c r="B399" s="96">
        <f ca="1">'Energía Transada'!D396</f>
        <v>2028.9003280000002</v>
      </c>
    </row>
    <row r="400" spans="1:2" s="88" customFormat="1" x14ac:dyDescent="0.2">
      <c r="A400" s="95">
        <v>388</v>
      </c>
      <c r="B400" s="96">
        <f ca="1">'Energía Transada'!D397</f>
        <v>1482.5997095</v>
      </c>
    </row>
    <row r="401" spans="1:2" s="88" customFormat="1" x14ac:dyDescent="0.2">
      <c r="A401" s="95">
        <v>389</v>
      </c>
      <c r="B401" s="96">
        <f ca="1">'Energía Transada'!D398</f>
        <v>773.26170263159997</v>
      </c>
    </row>
    <row r="402" spans="1:2" s="88" customFormat="1" x14ac:dyDescent="0.2">
      <c r="A402" s="95">
        <v>390</v>
      </c>
      <c r="B402" s="96">
        <f ca="1">'Energía Transada'!D399</f>
        <v>937.62127269720008</v>
      </c>
    </row>
    <row r="403" spans="1:2" s="88" customFormat="1" x14ac:dyDescent="0.2">
      <c r="A403" s="95">
        <v>391</v>
      </c>
      <c r="B403" s="96">
        <f ca="1">'Energía Transada'!D400</f>
        <v>750.69598654959998</v>
      </c>
    </row>
    <row r="404" spans="1:2" s="88" customFormat="1" x14ac:dyDescent="0.2">
      <c r="A404" s="95">
        <v>392</v>
      </c>
      <c r="B404" s="96">
        <f ca="1">'Energía Transada'!D401</f>
        <v>619.26047419600002</v>
      </c>
    </row>
    <row r="405" spans="1:2" s="88" customFormat="1" x14ac:dyDescent="0.2">
      <c r="A405" s="95">
        <v>393</v>
      </c>
      <c r="B405" s="96">
        <f ca="1">'Energía Transada'!D402</f>
        <v>294.03354802640001</v>
      </c>
    </row>
    <row r="406" spans="1:2" s="88" customFormat="1" x14ac:dyDescent="0.2">
      <c r="A406" s="95">
        <v>394</v>
      </c>
      <c r="B406" s="96">
        <f ca="1">'Energía Transada'!D403</f>
        <v>383.60464808120003</v>
      </c>
    </row>
    <row r="407" spans="1:2" s="88" customFormat="1" x14ac:dyDescent="0.2">
      <c r="A407" s="95">
        <v>395</v>
      </c>
      <c r="B407" s="96">
        <f ca="1">'Energía Transada'!D404</f>
        <v>201.66541504200003</v>
      </c>
    </row>
    <row r="408" spans="1:2" s="88" customFormat="1" x14ac:dyDescent="0.2">
      <c r="A408" s="95">
        <v>396</v>
      </c>
      <c r="B408" s="96">
        <f ca="1">'Energía Transada'!D405</f>
        <v>0</v>
      </c>
    </row>
    <row r="409" spans="1:2" s="88" customFormat="1" x14ac:dyDescent="0.2">
      <c r="A409" s="95">
        <v>397</v>
      </c>
      <c r="B409" s="96">
        <f ca="1">'Energía Transada'!D406</f>
        <v>0</v>
      </c>
    </row>
    <row r="410" spans="1:2" s="88" customFormat="1" x14ac:dyDescent="0.2">
      <c r="A410" s="95">
        <v>398</v>
      </c>
      <c r="B410" s="96">
        <f ca="1">'Energía Transada'!D407</f>
        <v>0</v>
      </c>
    </row>
    <row r="411" spans="1:2" s="88" customFormat="1" x14ac:dyDescent="0.2">
      <c r="A411" s="95">
        <v>399</v>
      </c>
      <c r="B411" s="96">
        <f ca="1">'Energía Transada'!D408</f>
        <v>4.5994494000000004E-2</v>
      </c>
    </row>
    <row r="412" spans="1:2" s="88" customFormat="1" x14ac:dyDescent="0.2">
      <c r="A412" s="95">
        <v>400</v>
      </c>
      <c r="B412" s="96">
        <f ca="1">'Energía Transada'!D409</f>
        <v>0.90915049680000004</v>
      </c>
    </row>
    <row r="413" spans="1:2" s="88" customFormat="1" x14ac:dyDescent="0.2">
      <c r="A413" s="95">
        <v>401</v>
      </c>
      <c r="B413" s="96">
        <f ca="1">'Energía Transada'!D410</f>
        <v>61.453979605200004</v>
      </c>
    </row>
    <row r="414" spans="1:2" s="88" customFormat="1" x14ac:dyDescent="0.2">
      <c r="A414" s="95">
        <v>402</v>
      </c>
      <c r="B414" s="96">
        <f ca="1">'Energía Transada'!D411</f>
        <v>1031.44249754</v>
      </c>
    </row>
    <row r="415" spans="1:2" s="88" customFormat="1" x14ac:dyDescent="0.2">
      <c r="A415" s="95">
        <v>403</v>
      </c>
      <c r="B415" s="96">
        <f ca="1">'Energía Transada'!D412</f>
        <v>1316.9005247216</v>
      </c>
    </row>
    <row r="416" spans="1:2" s="88" customFormat="1" x14ac:dyDescent="0.2">
      <c r="A416" s="95">
        <v>404</v>
      </c>
      <c r="B416" s="96">
        <f ca="1">'Energía Transada'!D413</f>
        <v>1206.0872687863998</v>
      </c>
    </row>
    <row r="417" spans="1:2" s="88" customFormat="1" x14ac:dyDescent="0.2">
      <c r="A417" s="95">
        <v>405</v>
      </c>
      <c r="B417" s="96">
        <f ca="1">'Energía Transada'!D414</f>
        <v>1332.8056218567999</v>
      </c>
    </row>
    <row r="418" spans="1:2" s="88" customFormat="1" x14ac:dyDescent="0.2">
      <c r="A418" s="95">
        <v>406</v>
      </c>
      <c r="B418" s="96">
        <f ca="1">'Energía Transada'!D415</f>
        <v>1469.9350606304001</v>
      </c>
    </row>
    <row r="419" spans="1:2" s="88" customFormat="1" x14ac:dyDescent="0.2">
      <c r="A419" s="95">
        <v>407</v>
      </c>
      <c r="B419" s="96">
        <f ca="1">'Energía Transada'!D416</f>
        <v>1021.7092716740001</v>
      </c>
    </row>
    <row r="420" spans="1:2" s="88" customFormat="1" x14ac:dyDescent="0.2">
      <c r="A420" s="95">
        <v>408</v>
      </c>
      <c r="B420" s="96">
        <f ca="1">'Energía Transada'!D417</f>
        <v>689.17666286559995</v>
      </c>
    </row>
    <row r="421" spans="1:2" s="88" customFormat="1" x14ac:dyDescent="0.2">
      <c r="A421" s="95">
        <v>409</v>
      </c>
      <c r="B421" s="96">
        <f ca="1">'Energía Transada'!D418</f>
        <v>0</v>
      </c>
    </row>
    <row r="422" spans="1:2" s="88" customFormat="1" x14ac:dyDescent="0.2">
      <c r="A422" s="95">
        <v>410</v>
      </c>
      <c r="B422" s="96">
        <f ca="1">'Energía Transada'!D419</f>
        <v>0</v>
      </c>
    </row>
    <row r="423" spans="1:2" s="88" customFormat="1" x14ac:dyDescent="0.2">
      <c r="A423" s="95">
        <v>411</v>
      </c>
      <c r="B423" s="96">
        <f ca="1">'Energía Transada'!D420</f>
        <v>0</v>
      </c>
    </row>
    <row r="424" spans="1:2" s="88" customFormat="1" x14ac:dyDescent="0.2">
      <c r="A424" s="95">
        <v>412</v>
      </c>
      <c r="B424" s="96">
        <f ca="1">'Energía Transada'!D421</f>
        <v>0</v>
      </c>
    </row>
    <row r="425" spans="1:2" s="88" customFormat="1" x14ac:dyDescent="0.2">
      <c r="A425" s="95">
        <v>413</v>
      </c>
      <c r="B425" s="96">
        <f ca="1">'Energía Transada'!D422</f>
        <v>0</v>
      </c>
    </row>
    <row r="426" spans="1:2" s="88" customFormat="1" x14ac:dyDescent="0.2">
      <c r="A426" s="95">
        <v>414</v>
      </c>
      <c r="B426" s="96">
        <f ca="1">'Energía Transada'!D423</f>
        <v>0</v>
      </c>
    </row>
    <row r="427" spans="1:2" s="88" customFormat="1" x14ac:dyDescent="0.2">
      <c r="A427" s="95">
        <v>415</v>
      </c>
      <c r="B427" s="96">
        <f ca="1">'Energía Transada'!D424</f>
        <v>0</v>
      </c>
    </row>
    <row r="428" spans="1:2" s="88" customFormat="1" x14ac:dyDescent="0.2">
      <c r="A428" s="95">
        <v>416</v>
      </c>
      <c r="B428" s="96">
        <f ca="1">'Energía Transada'!D425</f>
        <v>0</v>
      </c>
    </row>
    <row r="429" spans="1:2" s="88" customFormat="1" x14ac:dyDescent="0.2">
      <c r="A429" s="95">
        <v>417</v>
      </c>
      <c r="B429" s="96">
        <f ca="1">'Energía Transada'!D426</f>
        <v>0</v>
      </c>
    </row>
    <row r="430" spans="1:2" s="88" customFormat="1" x14ac:dyDescent="0.2">
      <c r="A430" s="95">
        <v>418</v>
      </c>
      <c r="B430" s="96">
        <f ca="1">'Energía Transada'!D427</f>
        <v>0</v>
      </c>
    </row>
    <row r="431" spans="1:2" s="88" customFormat="1" x14ac:dyDescent="0.2">
      <c r="A431" s="95">
        <v>419</v>
      </c>
      <c r="B431" s="96">
        <f ca="1">'Energía Transada'!D428</f>
        <v>0</v>
      </c>
    </row>
    <row r="432" spans="1:2" s="88" customFormat="1" x14ac:dyDescent="0.2">
      <c r="A432" s="95">
        <v>420</v>
      </c>
      <c r="B432" s="96">
        <f ca="1">'Energía Transada'!D429</f>
        <v>0</v>
      </c>
    </row>
    <row r="433" spans="1:2" s="88" customFormat="1" x14ac:dyDescent="0.2">
      <c r="A433" s="95">
        <v>421</v>
      </c>
      <c r="B433" s="96">
        <f ca="1">'Energía Transada'!D430</f>
        <v>0</v>
      </c>
    </row>
    <row r="434" spans="1:2" s="88" customFormat="1" x14ac:dyDescent="0.2">
      <c r="A434" s="95">
        <v>422</v>
      </c>
      <c r="B434" s="96">
        <f ca="1">'Energía Transada'!D431</f>
        <v>0</v>
      </c>
    </row>
    <row r="435" spans="1:2" s="88" customFormat="1" x14ac:dyDescent="0.2">
      <c r="A435" s="95">
        <v>423</v>
      </c>
      <c r="B435" s="96">
        <f ca="1">'Energía Transada'!D432</f>
        <v>0</v>
      </c>
    </row>
    <row r="436" spans="1:2" s="88" customFormat="1" x14ac:dyDescent="0.2">
      <c r="A436" s="95">
        <v>424</v>
      </c>
      <c r="B436" s="96">
        <f ca="1">'Energía Transada'!D433</f>
        <v>0</v>
      </c>
    </row>
    <row r="437" spans="1:2" s="88" customFormat="1" x14ac:dyDescent="0.2">
      <c r="A437" s="95">
        <v>425</v>
      </c>
      <c r="B437" s="96">
        <f ca="1">'Energía Transada'!D434</f>
        <v>0</v>
      </c>
    </row>
    <row r="438" spans="1:2" s="88" customFormat="1" x14ac:dyDescent="0.2">
      <c r="A438" s="95">
        <v>426</v>
      </c>
      <c r="B438" s="96">
        <f ca="1">'Energía Transada'!D435</f>
        <v>0</v>
      </c>
    </row>
    <row r="439" spans="1:2" s="88" customFormat="1" x14ac:dyDescent="0.2">
      <c r="A439" s="95">
        <v>427</v>
      </c>
      <c r="B439" s="96">
        <f ca="1">'Energía Transada'!D436</f>
        <v>0</v>
      </c>
    </row>
    <row r="440" spans="1:2" s="88" customFormat="1" x14ac:dyDescent="0.2">
      <c r="A440" s="95">
        <v>428</v>
      </c>
      <c r="B440" s="96">
        <f ca="1">'Energía Transada'!D437</f>
        <v>0</v>
      </c>
    </row>
    <row r="441" spans="1:2" s="88" customFormat="1" x14ac:dyDescent="0.2">
      <c r="A441" s="95">
        <v>429</v>
      </c>
      <c r="B441" s="96">
        <f ca="1">'Energía Transada'!D438</f>
        <v>0</v>
      </c>
    </row>
    <row r="442" spans="1:2" s="88" customFormat="1" x14ac:dyDescent="0.2">
      <c r="A442" s="95">
        <v>430</v>
      </c>
      <c r="B442" s="96">
        <f ca="1">'Energía Transada'!D439</f>
        <v>0</v>
      </c>
    </row>
    <row r="443" spans="1:2" s="88" customFormat="1" x14ac:dyDescent="0.2">
      <c r="A443" s="95">
        <v>431</v>
      </c>
      <c r="B443" s="96">
        <f ca="1">'Energía Transada'!D440</f>
        <v>0</v>
      </c>
    </row>
    <row r="444" spans="1:2" s="88" customFormat="1" x14ac:dyDescent="0.2">
      <c r="A444" s="95">
        <v>432</v>
      </c>
      <c r="B444" s="96">
        <f ca="1">'Energía Transada'!D441</f>
        <v>0</v>
      </c>
    </row>
    <row r="445" spans="1:2" s="88" customFormat="1" x14ac:dyDescent="0.2">
      <c r="A445" s="95">
        <v>433</v>
      </c>
      <c r="B445" s="96">
        <f ca="1">'Energía Transada'!D442</f>
        <v>0</v>
      </c>
    </row>
    <row r="446" spans="1:2" s="88" customFormat="1" x14ac:dyDescent="0.2">
      <c r="A446" s="95">
        <v>434</v>
      </c>
      <c r="B446" s="96">
        <f ca="1">'Energía Transada'!D443</f>
        <v>0</v>
      </c>
    </row>
    <row r="447" spans="1:2" s="88" customFormat="1" x14ac:dyDescent="0.2">
      <c r="A447" s="95">
        <v>435</v>
      </c>
      <c r="B447" s="96">
        <f ca="1">'Energía Transada'!D444</f>
        <v>0</v>
      </c>
    </row>
    <row r="448" spans="1:2" s="88" customFormat="1" x14ac:dyDescent="0.2">
      <c r="A448" s="95">
        <v>436</v>
      </c>
      <c r="B448" s="96">
        <f ca="1">'Energía Transada'!D445</f>
        <v>0</v>
      </c>
    </row>
    <row r="449" spans="1:2" s="88" customFormat="1" x14ac:dyDescent="0.2">
      <c r="A449" s="95">
        <v>437</v>
      </c>
      <c r="B449" s="96">
        <f ca="1">'Energía Transada'!D446</f>
        <v>0</v>
      </c>
    </row>
    <row r="450" spans="1:2" s="88" customFormat="1" x14ac:dyDescent="0.2">
      <c r="A450" s="95">
        <v>438</v>
      </c>
      <c r="B450" s="96">
        <f ca="1">'Energía Transada'!D447</f>
        <v>0</v>
      </c>
    </row>
    <row r="451" spans="1:2" s="88" customFormat="1" x14ac:dyDescent="0.2">
      <c r="A451" s="95">
        <v>439</v>
      </c>
      <c r="B451" s="96">
        <f ca="1">'Energía Transada'!D448</f>
        <v>0</v>
      </c>
    </row>
    <row r="452" spans="1:2" s="88" customFormat="1" x14ac:dyDescent="0.2">
      <c r="A452" s="95">
        <v>440</v>
      </c>
      <c r="B452" s="96">
        <f ca="1">'Energía Transada'!D449</f>
        <v>0</v>
      </c>
    </row>
    <row r="453" spans="1:2" s="88" customFormat="1" x14ac:dyDescent="0.2">
      <c r="A453" s="95">
        <v>441</v>
      </c>
      <c r="B453" s="96">
        <f ca="1">'Energía Transada'!D450</f>
        <v>0</v>
      </c>
    </row>
    <row r="454" spans="1:2" s="88" customFormat="1" x14ac:dyDescent="0.2">
      <c r="A454" s="95">
        <v>442</v>
      </c>
      <c r="B454" s="96">
        <f ca="1">'Energía Transada'!D451</f>
        <v>0</v>
      </c>
    </row>
    <row r="455" spans="1:2" s="88" customFormat="1" x14ac:dyDescent="0.2">
      <c r="A455" s="95">
        <v>443</v>
      </c>
      <c r="B455" s="96">
        <f ca="1">'Energía Transada'!D452</f>
        <v>0</v>
      </c>
    </row>
    <row r="456" spans="1:2" s="88" customFormat="1" x14ac:dyDescent="0.2">
      <c r="A456" s="95">
        <v>444</v>
      </c>
      <c r="B456" s="96">
        <f ca="1">'Energía Transada'!D453</f>
        <v>0</v>
      </c>
    </row>
    <row r="457" spans="1:2" s="88" customFormat="1" x14ac:dyDescent="0.2">
      <c r="A457" s="95">
        <v>445</v>
      </c>
      <c r="B457" s="96">
        <f ca="1">'Energía Transada'!D454</f>
        <v>0</v>
      </c>
    </row>
    <row r="458" spans="1:2" s="88" customFormat="1" x14ac:dyDescent="0.2">
      <c r="A458" s="95">
        <v>446</v>
      </c>
      <c r="B458" s="96">
        <f ca="1">'Energía Transada'!D455</f>
        <v>0</v>
      </c>
    </row>
    <row r="459" spans="1:2" s="88" customFormat="1" x14ac:dyDescent="0.2">
      <c r="A459" s="95">
        <v>447</v>
      </c>
      <c r="B459" s="96">
        <f ca="1">'Energía Transada'!D456</f>
        <v>0</v>
      </c>
    </row>
    <row r="460" spans="1:2" s="88" customFormat="1" x14ac:dyDescent="0.2">
      <c r="A460" s="95">
        <v>448</v>
      </c>
      <c r="B460" s="96">
        <f ca="1">'Energía Transada'!D457</f>
        <v>0</v>
      </c>
    </row>
    <row r="461" spans="1:2" s="88" customFormat="1" x14ac:dyDescent="0.2">
      <c r="A461" s="95">
        <v>449</v>
      </c>
      <c r="B461" s="96">
        <f ca="1">'Energía Transada'!D458</f>
        <v>0</v>
      </c>
    </row>
    <row r="462" spans="1:2" s="88" customFormat="1" x14ac:dyDescent="0.2">
      <c r="A462" s="95">
        <v>450</v>
      </c>
      <c r="B462" s="96">
        <f ca="1">'Energía Transada'!D459</f>
        <v>0</v>
      </c>
    </row>
    <row r="463" spans="1:2" s="88" customFormat="1" x14ac:dyDescent="0.2">
      <c r="A463" s="95">
        <v>451</v>
      </c>
      <c r="B463" s="96">
        <f ca="1">'Energía Transada'!D460</f>
        <v>0</v>
      </c>
    </row>
    <row r="464" spans="1:2" s="88" customFormat="1" x14ac:dyDescent="0.2">
      <c r="A464" s="95">
        <v>452</v>
      </c>
      <c r="B464" s="96">
        <f ca="1">'Energía Transada'!D461</f>
        <v>0</v>
      </c>
    </row>
    <row r="465" spans="1:2" s="88" customFormat="1" x14ac:dyDescent="0.2">
      <c r="A465" s="95">
        <v>453</v>
      </c>
      <c r="B465" s="96">
        <f ca="1">'Energía Transada'!D462</f>
        <v>0</v>
      </c>
    </row>
    <row r="466" spans="1:2" s="88" customFormat="1" x14ac:dyDescent="0.2">
      <c r="A466" s="95">
        <v>454</v>
      </c>
      <c r="B466" s="96">
        <f ca="1">'Energía Transada'!D463</f>
        <v>0</v>
      </c>
    </row>
    <row r="467" spans="1:2" s="88" customFormat="1" x14ac:dyDescent="0.2">
      <c r="A467" s="95">
        <v>455</v>
      </c>
      <c r="B467" s="96">
        <f ca="1">'Energía Transada'!D464</f>
        <v>385.95975600000003</v>
      </c>
    </row>
    <row r="468" spans="1:2" s="88" customFormat="1" x14ac:dyDescent="0.2">
      <c r="A468" s="95">
        <v>456</v>
      </c>
      <c r="B468" s="96">
        <f ca="1">'Energía Transada'!D465</f>
        <v>1702.8863124000002</v>
      </c>
    </row>
    <row r="469" spans="1:2" s="88" customFormat="1" x14ac:dyDescent="0.2">
      <c r="A469" s="95">
        <v>457</v>
      </c>
      <c r="B469" s="96">
        <f ca="1">'Energía Transada'!D466</f>
        <v>2117.3837412000003</v>
      </c>
    </row>
    <row r="470" spans="1:2" s="88" customFormat="1" x14ac:dyDescent="0.2">
      <c r="A470" s="95">
        <v>458</v>
      </c>
      <c r="B470" s="96">
        <f ca="1">'Energía Transada'!D467</f>
        <v>2073.4422800000002</v>
      </c>
    </row>
    <row r="471" spans="1:2" s="88" customFormat="1" x14ac:dyDescent="0.2">
      <c r="A471" s="95">
        <v>459</v>
      </c>
      <c r="B471" s="96">
        <f ca="1">'Energía Transada'!D468</f>
        <v>1295.1007501068002</v>
      </c>
    </row>
    <row r="472" spans="1:2" s="88" customFormat="1" x14ac:dyDescent="0.2">
      <c r="A472" s="95">
        <v>460</v>
      </c>
      <c r="B472" s="96">
        <f ca="1">'Energía Transada'!D469</f>
        <v>1105.268582054</v>
      </c>
    </row>
    <row r="473" spans="1:2" s="88" customFormat="1" x14ac:dyDescent="0.2">
      <c r="A473" s="95">
        <v>461</v>
      </c>
      <c r="B473" s="96">
        <f ca="1">'Energía Transada'!D470</f>
        <v>595.94842481720002</v>
      </c>
    </row>
    <row r="474" spans="1:2" s="88" customFormat="1" x14ac:dyDescent="0.2">
      <c r="A474" s="95">
        <v>462</v>
      </c>
      <c r="B474" s="96">
        <f ca="1">'Energía Transada'!D471</f>
        <v>440.68515349040001</v>
      </c>
    </row>
    <row r="475" spans="1:2" s="88" customFormat="1" x14ac:dyDescent="0.2">
      <c r="A475" s="95">
        <v>463</v>
      </c>
      <c r="B475" s="96">
        <f ca="1">'Energía Transada'!D472</f>
        <v>647.54485603080002</v>
      </c>
    </row>
    <row r="476" spans="1:2" s="88" customFormat="1" x14ac:dyDescent="0.2">
      <c r="A476" s="95">
        <v>464</v>
      </c>
      <c r="B476" s="96">
        <f ca="1">'Energía Transada'!D473</f>
        <v>688.63480413000002</v>
      </c>
    </row>
    <row r="477" spans="1:2" s="88" customFormat="1" x14ac:dyDescent="0.2">
      <c r="A477" s="95">
        <v>465</v>
      </c>
      <c r="B477" s="96">
        <f ca="1">'Energía Transada'!D474</f>
        <v>408.81585595760004</v>
      </c>
    </row>
    <row r="478" spans="1:2" s="88" customFormat="1" x14ac:dyDescent="0.2">
      <c r="A478" s="95">
        <v>466</v>
      </c>
      <c r="B478" s="96">
        <f ca="1">'Energía Transada'!D475</f>
        <v>11.114615257200001</v>
      </c>
    </row>
    <row r="479" spans="1:2" s="88" customFormat="1" x14ac:dyDescent="0.2">
      <c r="A479" s="95">
        <v>467</v>
      </c>
      <c r="B479" s="96">
        <f ca="1">'Energía Transada'!D476</f>
        <v>1.8229706768</v>
      </c>
    </row>
    <row r="480" spans="1:2" s="88" customFormat="1" x14ac:dyDescent="0.2">
      <c r="A480" s="95">
        <v>468</v>
      </c>
      <c r="B480" s="96">
        <f ca="1">'Energía Transada'!D477</f>
        <v>0.24413665640000001</v>
      </c>
    </row>
    <row r="481" spans="1:2" s="88" customFormat="1" x14ac:dyDescent="0.2">
      <c r="A481" s="95">
        <v>469</v>
      </c>
      <c r="B481" s="96">
        <f ca="1">'Energía Transada'!D478</f>
        <v>6.0494252000000007E-3</v>
      </c>
    </row>
    <row r="482" spans="1:2" s="88" customFormat="1" x14ac:dyDescent="0.2">
      <c r="A482" s="95">
        <v>470</v>
      </c>
      <c r="B482" s="96">
        <f ca="1">'Energía Transada'!D479</f>
        <v>117.66422693479998</v>
      </c>
    </row>
    <row r="483" spans="1:2" s="88" customFormat="1" x14ac:dyDescent="0.2">
      <c r="A483" s="95">
        <v>471</v>
      </c>
      <c r="B483" s="96">
        <f ca="1">'Energía Transada'!D480</f>
        <v>418.47033384520006</v>
      </c>
    </row>
    <row r="484" spans="1:2" s="88" customFormat="1" x14ac:dyDescent="0.2">
      <c r="A484" s="95">
        <v>472</v>
      </c>
      <c r="B484" s="96">
        <f ca="1">'Energía Transada'!D481</f>
        <v>660.52639707600008</v>
      </c>
    </row>
    <row r="485" spans="1:2" s="88" customFormat="1" x14ac:dyDescent="0.2">
      <c r="A485" s="95">
        <v>473</v>
      </c>
      <c r="B485" s="96">
        <f ca="1">'Energía Transada'!D482</f>
        <v>744.53254941520004</v>
      </c>
    </row>
    <row r="486" spans="1:2" s="88" customFormat="1" x14ac:dyDescent="0.2">
      <c r="A486" s="95">
        <v>474</v>
      </c>
      <c r="B486" s="96">
        <f ca="1">'Energía Transada'!D483</f>
        <v>1125.6119163744002</v>
      </c>
    </row>
    <row r="487" spans="1:2" s="88" customFormat="1" x14ac:dyDescent="0.2">
      <c r="A487" s="95">
        <v>475</v>
      </c>
      <c r="B487" s="96">
        <f ca="1">'Energía Transada'!D484</f>
        <v>783.67842112560004</v>
      </c>
    </row>
    <row r="488" spans="1:2" s="88" customFormat="1" x14ac:dyDescent="0.2">
      <c r="A488" s="95">
        <v>476</v>
      </c>
      <c r="B488" s="96">
        <f ca="1">'Energía Transada'!D485</f>
        <v>540.99205851600004</v>
      </c>
    </row>
    <row r="489" spans="1:2" s="88" customFormat="1" x14ac:dyDescent="0.2">
      <c r="A489" s="95">
        <v>477</v>
      </c>
      <c r="B489" s="96">
        <f ca="1">'Energía Transada'!D486</f>
        <v>462.22834592480001</v>
      </c>
    </row>
    <row r="490" spans="1:2" s="88" customFormat="1" x14ac:dyDescent="0.2">
      <c r="A490" s="95">
        <v>478</v>
      </c>
      <c r="B490" s="96">
        <f ca="1">'Energía Transada'!D487</f>
        <v>1346.9982449196</v>
      </c>
    </row>
    <row r="491" spans="1:2" s="88" customFormat="1" x14ac:dyDescent="0.2">
      <c r="A491" s="95">
        <v>479</v>
      </c>
      <c r="B491" s="96">
        <f ca="1">'Energía Transada'!D488</f>
        <v>755.85385581160006</v>
      </c>
    </row>
    <row r="492" spans="1:2" s="88" customFormat="1" x14ac:dyDescent="0.2">
      <c r="A492" s="95">
        <v>480</v>
      </c>
      <c r="B492" s="96">
        <f ca="1">'Energía Transada'!D489</f>
        <v>768.57046600879994</v>
      </c>
    </row>
    <row r="493" spans="1:2" s="88" customFormat="1" x14ac:dyDescent="0.2">
      <c r="A493" s="95">
        <v>481</v>
      </c>
      <c r="B493" s="96">
        <f ca="1">'Energía Transada'!D490</f>
        <v>161.68286610840002</v>
      </c>
    </row>
    <row r="494" spans="1:2" s="88" customFormat="1" x14ac:dyDescent="0.2">
      <c r="A494" s="95">
        <v>482</v>
      </c>
      <c r="B494" s="96">
        <f ca="1">'Energía Transada'!D491</f>
        <v>77.398649364400015</v>
      </c>
    </row>
    <row r="495" spans="1:2" s="88" customFormat="1" x14ac:dyDescent="0.2">
      <c r="A495" s="95">
        <v>483</v>
      </c>
      <c r="B495" s="96">
        <f ca="1">'Energía Transada'!D492</f>
        <v>12.095541821999999</v>
      </c>
    </row>
    <row r="496" spans="1:2" s="88" customFormat="1" x14ac:dyDescent="0.2">
      <c r="A496" s="95">
        <v>484</v>
      </c>
      <c r="B496" s="96">
        <f ca="1">'Energía Transada'!D493</f>
        <v>0</v>
      </c>
    </row>
    <row r="497" spans="1:2" s="88" customFormat="1" x14ac:dyDescent="0.2">
      <c r="A497" s="95">
        <v>485</v>
      </c>
      <c r="B497" s="96">
        <f ca="1">'Energía Transada'!D494</f>
        <v>0</v>
      </c>
    </row>
    <row r="498" spans="1:2" s="88" customFormat="1" x14ac:dyDescent="0.2">
      <c r="A498" s="95">
        <v>486</v>
      </c>
      <c r="B498" s="96">
        <f ca="1">'Energía Transada'!D495</f>
        <v>0</v>
      </c>
    </row>
    <row r="499" spans="1:2" s="88" customFormat="1" x14ac:dyDescent="0.2">
      <c r="A499" s="95">
        <v>487</v>
      </c>
      <c r="B499" s="96">
        <f ca="1">'Energía Transada'!D496</f>
        <v>0</v>
      </c>
    </row>
    <row r="500" spans="1:2" s="88" customFormat="1" x14ac:dyDescent="0.2">
      <c r="A500" s="95">
        <v>488</v>
      </c>
      <c r="B500" s="96">
        <f ca="1">'Energía Transada'!D497</f>
        <v>0</v>
      </c>
    </row>
    <row r="501" spans="1:2" s="88" customFormat="1" x14ac:dyDescent="0.2">
      <c r="A501" s="95">
        <v>489</v>
      </c>
      <c r="B501" s="96">
        <f ca="1">'Energía Transada'!D498</f>
        <v>0</v>
      </c>
    </row>
    <row r="502" spans="1:2" s="88" customFormat="1" x14ac:dyDescent="0.2">
      <c r="A502" s="95">
        <v>490</v>
      </c>
      <c r="B502" s="96">
        <f ca="1">'Energía Transada'!D499</f>
        <v>2.2552093200000001E-2</v>
      </c>
    </row>
    <row r="503" spans="1:2" s="88" customFormat="1" x14ac:dyDescent="0.2">
      <c r="A503" s="95">
        <v>491</v>
      </c>
      <c r="B503" s="96">
        <f ca="1">'Energía Transada'!D500</f>
        <v>5.6019236000000002E-3</v>
      </c>
    </row>
    <row r="504" spans="1:2" s="88" customFormat="1" x14ac:dyDescent="0.2">
      <c r="A504" s="95">
        <v>492</v>
      </c>
      <c r="B504" s="96">
        <f ca="1">'Energía Transada'!D501</f>
        <v>0.83585356399999988</v>
      </c>
    </row>
    <row r="505" spans="1:2" s="88" customFormat="1" x14ac:dyDescent="0.2">
      <c r="A505" s="95">
        <v>493</v>
      </c>
      <c r="B505" s="96">
        <f ca="1">'Energía Transada'!D502</f>
        <v>22.342383008400002</v>
      </c>
    </row>
    <row r="506" spans="1:2" s="88" customFormat="1" x14ac:dyDescent="0.2">
      <c r="A506" s="95">
        <v>494</v>
      </c>
      <c r="B506" s="96">
        <f ca="1">'Energía Transada'!D503</f>
        <v>6.4526187907999999</v>
      </c>
    </row>
    <row r="507" spans="1:2" s="88" customFormat="1" x14ac:dyDescent="0.2">
      <c r="A507" s="95">
        <v>495</v>
      </c>
      <c r="B507" s="96">
        <f ca="1">'Energía Transada'!D504</f>
        <v>33.857214300000003</v>
      </c>
    </row>
    <row r="508" spans="1:2" s="88" customFormat="1" x14ac:dyDescent="0.2">
      <c r="A508" s="95">
        <v>496</v>
      </c>
      <c r="B508" s="96">
        <f ca="1">'Energía Transada'!D505</f>
        <v>159.65207232520001</v>
      </c>
    </row>
    <row r="509" spans="1:2" s="88" customFormat="1" x14ac:dyDescent="0.2">
      <c r="A509" s="95">
        <v>497</v>
      </c>
      <c r="B509" s="96">
        <f ca="1">'Energía Transada'!D506</f>
        <v>943.44271330400011</v>
      </c>
    </row>
    <row r="510" spans="1:2" s="88" customFormat="1" x14ac:dyDescent="0.2">
      <c r="A510" s="95">
        <v>498</v>
      </c>
      <c r="B510" s="96">
        <f ca="1">'Energía Transada'!D507</f>
        <v>1513.5724479148</v>
      </c>
    </row>
    <row r="511" spans="1:2" s="88" customFormat="1" x14ac:dyDescent="0.2">
      <c r="A511" s="95">
        <v>499</v>
      </c>
      <c r="B511" s="96">
        <f ca="1">'Energía Transada'!D508</f>
        <v>1279.4036048976</v>
      </c>
    </row>
    <row r="512" spans="1:2" s="88" customFormat="1" x14ac:dyDescent="0.2">
      <c r="A512" s="95">
        <v>500</v>
      </c>
      <c r="B512" s="96">
        <f ca="1">'Energía Transada'!D509</f>
        <v>834.71554005839994</v>
      </c>
    </row>
    <row r="513" spans="1:2" s="88" customFormat="1" x14ac:dyDescent="0.2">
      <c r="A513" s="95">
        <v>501</v>
      </c>
      <c r="B513" s="96">
        <f ca="1">'Energía Transada'!D510</f>
        <v>657.29133815799992</v>
      </c>
    </row>
    <row r="514" spans="1:2" s="88" customFormat="1" x14ac:dyDescent="0.2">
      <c r="A514" s="95">
        <v>502</v>
      </c>
      <c r="B514" s="96">
        <f ca="1">'Energía Transada'!D511</f>
        <v>425.8829903692</v>
      </c>
    </row>
    <row r="515" spans="1:2" s="88" customFormat="1" x14ac:dyDescent="0.2">
      <c r="A515" s="95">
        <v>503</v>
      </c>
      <c r="B515" s="96">
        <f ca="1">'Energía Transada'!D512</f>
        <v>175.98281606360001</v>
      </c>
    </row>
    <row r="516" spans="1:2" s="88" customFormat="1" x14ac:dyDescent="0.2">
      <c r="A516" s="95">
        <v>504</v>
      </c>
      <c r="B516" s="96">
        <f ca="1">'Energía Transada'!D513</f>
        <v>0</v>
      </c>
    </row>
    <row r="517" spans="1:2" s="88" customFormat="1" x14ac:dyDescent="0.2">
      <c r="A517" s="95">
        <v>505</v>
      </c>
      <c r="B517" s="96">
        <f ca="1">'Energía Transada'!D514</f>
        <v>0</v>
      </c>
    </row>
    <row r="518" spans="1:2" s="88" customFormat="1" x14ac:dyDescent="0.2">
      <c r="A518" s="95">
        <v>506</v>
      </c>
      <c r="B518" s="96">
        <f ca="1">'Energía Transada'!D515</f>
        <v>135.00761776319999</v>
      </c>
    </row>
    <row r="519" spans="1:2" s="88" customFormat="1" x14ac:dyDescent="0.2">
      <c r="A519" s="95">
        <v>507</v>
      </c>
      <c r="B519" s="96">
        <f ca="1">'Energía Transada'!D516</f>
        <v>391.92627375720002</v>
      </c>
    </row>
    <row r="520" spans="1:2" s="88" customFormat="1" x14ac:dyDescent="0.2">
      <c r="A520" s="95">
        <v>508</v>
      </c>
      <c r="B520" s="96">
        <f ca="1">'Energía Transada'!D517</f>
        <v>447.49841856720008</v>
      </c>
    </row>
    <row r="521" spans="1:2" s="88" customFormat="1" x14ac:dyDescent="0.2">
      <c r="A521" s="95">
        <v>509</v>
      </c>
      <c r="B521" s="96">
        <f ca="1">'Energía Transada'!D518</f>
        <v>465.73102390359998</v>
      </c>
    </row>
    <row r="522" spans="1:2" s="88" customFormat="1" x14ac:dyDescent="0.2">
      <c r="A522" s="95">
        <v>510</v>
      </c>
      <c r="B522" s="96">
        <f ca="1">'Energía Transada'!D519</f>
        <v>408.71144594280003</v>
      </c>
    </row>
    <row r="523" spans="1:2" s="88" customFormat="1" x14ac:dyDescent="0.2">
      <c r="A523" s="95">
        <v>511</v>
      </c>
      <c r="B523" s="96">
        <f ca="1">'Energía Transada'!D520</f>
        <v>232.7552766812</v>
      </c>
    </row>
    <row r="524" spans="1:2" s="88" customFormat="1" x14ac:dyDescent="0.2">
      <c r="A524" s="95">
        <v>512</v>
      </c>
      <c r="B524" s="96">
        <f ca="1">'Energía Transada'!D521</f>
        <v>190.80265484280002</v>
      </c>
    </row>
    <row r="525" spans="1:2" s="88" customFormat="1" x14ac:dyDescent="0.2">
      <c r="A525" s="95">
        <v>513</v>
      </c>
      <c r="B525" s="96">
        <f ca="1">'Energía Transada'!D522</f>
        <v>343.80657569439995</v>
      </c>
    </row>
    <row r="526" spans="1:2" s="88" customFormat="1" x14ac:dyDescent="0.2">
      <c r="A526" s="95">
        <v>514</v>
      </c>
      <c r="B526" s="96">
        <f ca="1">'Energía Transada'!D523</f>
        <v>177.89707859560002</v>
      </c>
    </row>
    <row r="527" spans="1:2" s="88" customFormat="1" x14ac:dyDescent="0.2">
      <c r="A527" s="95">
        <v>515</v>
      </c>
      <c r="B527" s="96">
        <f ca="1">'Energía Transada'!D524</f>
        <v>4.9095479888</v>
      </c>
    </row>
    <row r="528" spans="1:2" s="88" customFormat="1" x14ac:dyDescent="0.2">
      <c r="A528" s="95">
        <v>516</v>
      </c>
      <c r="B528" s="96">
        <f ca="1">'Energía Transada'!D525</f>
        <v>12.397671103999999</v>
      </c>
    </row>
    <row r="529" spans="1:2" s="88" customFormat="1" x14ac:dyDescent="0.2">
      <c r="A529" s="95">
        <v>517</v>
      </c>
      <c r="B529" s="96">
        <f ca="1">'Energía Transada'!D526</f>
        <v>6.7573959543999997</v>
      </c>
    </row>
    <row r="530" spans="1:2" s="88" customFormat="1" x14ac:dyDescent="0.2">
      <c r="A530" s="95">
        <v>518</v>
      </c>
      <c r="B530" s="96">
        <f ca="1">'Energía Transada'!D527</f>
        <v>2.9639027599999999E-2</v>
      </c>
    </row>
    <row r="531" spans="1:2" s="88" customFormat="1" x14ac:dyDescent="0.2">
      <c r="A531" s="95">
        <v>519</v>
      </c>
      <c r="B531" s="96">
        <f ca="1">'Energía Transada'!D528</f>
        <v>0.94700656960000018</v>
      </c>
    </row>
    <row r="532" spans="1:2" s="88" customFormat="1" x14ac:dyDescent="0.2">
      <c r="A532" s="95">
        <v>520</v>
      </c>
      <c r="B532" s="96">
        <f ca="1">'Energía Transada'!D529</f>
        <v>17.235229611600001</v>
      </c>
    </row>
    <row r="533" spans="1:2" s="88" customFormat="1" x14ac:dyDescent="0.2">
      <c r="A533" s="95">
        <v>521</v>
      </c>
      <c r="B533" s="96">
        <f ca="1">'Energía Transada'!D530</f>
        <v>70.026853915200007</v>
      </c>
    </row>
    <row r="534" spans="1:2" s="88" customFormat="1" x14ac:dyDescent="0.2">
      <c r="A534" s="95">
        <v>522</v>
      </c>
      <c r="B534" s="96">
        <f ca="1">'Energía Transada'!D531</f>
        <v>855.20157733919996</v>
      </c>
    </row>
    <row r="535" spans="1:2" s="88" customFormat="1" x14ac:dyDescent="0.2">
      <c r="A535" s="95">
        <v>523</v>
      </c>
      <c r="B535" s="96">
        <f ca="1">'Energía Transada'!D532</f>
        <v>1026.5845789108</v>
      </c>
    </row>
    <row r="536" spans="1:2" s="88" customFormat="1" x14ac:dyDescent="0.2">
      <c r="A536" s="95">
        <v>524</v>
      </c>
      <c r="B536" s="96">
        <f ca="1">'Energía Transada'!D533</f>
        <v>1214.5193163739998</v>
      </c>
    </row>
    <row r="537" spans="1:2" s="88" customFormat="1" x14ac:dyDescent="0.2">
      <c r="A537" s="95">
        <v>525</v>
      </c>
      <c r="B537" s="96">
        <f ca="1">'Energía Transada'!D534</f>
        <v>1411.9490683844001</v>
      </c>
    </row>
    <row r="538" spans="1:2" s="88" customFormat="1" x14ac:dyDescent="0.2">
      <c r="A538" s="95">
        <v>526</v>
      </c>
      <c r="B538" s="96">
        <f ca="1">'Energía Transada'!D535</f>
        <v>1401.2483476628001</v>
      </c>
    </row>
    <row r="539" spans="1:2" s="88" customFormat="1" x14ac:dyDescent="0.2">
      <c r="A539" s="95">
        <v>527</v>
      </c>
      <c r="B539" s="96">
        <f ca="1">'Energía Transada'!D536</f>
        <v>1605.5594529520001</v>
      </c>
    </row>
    <row r="540" spans="1:2" s="88" customFormat="1" x14ac:dyDescent="0.2">
      <c r="A540" s="95">
        <v>528</v>
      </c>
      <c r="B540" s="96">
        <f ca="1">'Energía Transada'!D537</f>
        <v>1301.6246929504</v>
      </c>
    </row>
    <row r="541" spans="1:2" s="88" customFormat="1" x14ac:dyDescent="0.2">
      <c r="A541" s="95">
        <v>529</v>
      </c>
      <c r="B541" s="96">
        <f ca="1">'Energía Transada'!D538</f>
        <v>1095.6297269371998</v>
      </c>
    </row>
    <row r="542" spans="1:2" s="88" customFormat="1" x14ac:dyDescent="0.2">
      <c r="A542" s="95">
        <v>530</v>
      </c>
      <c r="B542" s="96">
        <f ca="1">'Energía Transada'!D539</f>
        <v>1267.1775238304001</v>
      </c>
    </row>
    <row r="543" spans="1:2" s="88" customFormat="1" x14ac:dyDescent="0.2">
      <c r="A543" s="95">
        <v>531</v>
      </c>
      <c r="B543" s="96">
        <f ca="1">'Energía Transada'!D540</f>
        <v>895.85851111119996</v>
      </c>
    </row>
    <row r="544" spans="1:2" s="88" customFormat="1" x14ac:dyDescent="0.2">
      <c r="A544" s="95">
        <v>532</v>
      </c>
      <c r="B544" s="96">
        <f ca="1">'Energía Transada'!D541</f>
        <v>1534.4423913000001</v>
      </c>
    </row>
    <row r="545" spans="1:2" s="88" customFormat="1" x14ac:dyDescent="0.2">
      <c r="A545" s="95">
        <v>533</v>
      </c>
      <c r="B545" s="96">
        <f ca="1">'Energía Transada'!D542</f>
        <v>918.38881366960004</v>
      </c>
    </row>
    <row r="546" spans="1:2" s="88" customFormat="1" x14ac:dyDescent="0.2">
      <c r="A546" s="95">
        <v>534</v>
      </c>
      <c r="B546" s="96">
        <f ca="1">'Energía Transada'!D543</f>
        <v>623.40563976600004</v>
      </c>
    </row>
    <row r="547" spans="1:2" s="88" customFormat="1" x14ac:dyDescent="0.2">
      <c r="A547" s="95">
        <v>535</v>
      </c>
      <c r="B547" s="96">
        <f ca="1">'Energía Transada'!D544</f>
        <v>1115.7524396928</v>
      </c>
    </row>
    <row r="548" spans="1:2" s="88" customFormat="1" x14ac:dyDescent="0.2">
      <c r="A548" s="95">
        <v>536</v>
      </c>
      <c r="B548" s="96">
        <f ca="1">'Energía Transada'!D545</f>
        <v>484.31068678720004</v>
      </c>
    </row>
    <row r="549" spans="1:2" s="88" customFormat="1" x14ac:dyDescent="0.2">
      <c r="A549" s="95">
        <v>537</v>
      </c>
      <c r="B549" s="96">
        <f ca="1">'Energía Transada'!D546</f>
        <v>76.481144958400009</v>
      </c>
    </row>
    <row r="550" spans="1:2" s="88" customFormat="1" x14ac:dyDescent="0.2">
      <c r="A550" s="95">
        <v>538</v>
      </c>
      <c r="B550" s="96">
        <f ca="1">'Energía Transada'!D547</f>
        <v>159.44308951480002</v>
      </c>
    </row>
    <row r="551" spans="1:2" s="88" customFormat="1" x14ac:dyDescent="0.2">
      <c r="A551" s="95">
        <v>539</v>
      </c>
      <c r="B551" s="96">
        <f ca="1">'Energía Transada'!D548</f>
        <v>380.2805931652</v>
      </c>
    </row>
    <row r="552" spans="1:2" s="88" customFormat="1" x14ac:dyDescent="0.2">
      <c r="A552" s="95">
        <v>540</v>
      </c>
      <c r="B552" s="96">
        <f ca="1">'Energía Transada'!D549</f>
        <v>385.77798848679998</v>
      </c>
    </row>
    <row r="553" spans="1:2" s="88" customFormat="1" x14ac:dyDescent="0.2">
      <c r="A553" s="95">
        <v>541</v>
      </c>
      <c r="B553" s="96">
        <f ca="1">'Energía Transada'!D550</f>
        <v>237.5985450384</v>
      </c>
    </row>
    <row r="554" spans="1:2" s="88" customFormat="1" x14ac:dyDescent="0.2">
      <c r="A554" s="95">
        <v>542</v>
      </c>
      <c r="B554" s="96">
        <f ca="1">'Energía Transada'!D551</f>
        <v>624.31347582240005</v>
      </c>
    </row>
    <row r="555" spans="1:2" s="88" customFormat="1" x14ac:dyDescent="0.2">
      <c r="A555" s="95">
        <v>543</v>
      </c>
      <c r="B555" s="96">
        <f ca="1">'Energía Transada'!D552</f>
        <v>1306.0271910868</v>
      </c>
    </row>
    <row r="556" spans="1:2" s="88" customFormat="1" x14ac:dyDescent="0.2">
      <c r="A556" s="95">
        <v>544</v>
      </c>
      <c r="B556" s="96">
        <f ca="1">'Energía Transada'!D553</f>
        <v>1040.4377115132002</v>
      </c>
    </row>
    <row r="557" spans="1:2" s="88" customFormat="1" x14ac:dyDescent="0.2">
      <c r="A557" s="95">
        <v>545</v>
      </c>
      <c r="B557" s="96">
        <f ca="1">'Energía Transada'!D554</f>
        <v>862.67600098680009</v>
      </c>
    </row>
    <row r="558" spans="1:2" s="88" customFormat="1" x14ac:dyDescent="0.2">
      <c r="A558" s="95">
        <v>546</v>
      </c>
      <c r="B558" s="96">
        <f ca="1">'Energía Transada'!D555</f>
        <v>714.28629999999998</v>
      </c>
    </row>
    <row r="559" spans="1:2" s="88" customFormat="1" x14ac:dyDescent="0.2">
      <c r="A559" s="95">
        <v>547</v>
      </c>
      <c r="B559" s="96">
        <f ca="1">'Energía Transada'!D556</f>
        <v>1001.5294351608001</v>
      </c>
    </row>
    <row r="560" spans="1:2" s="88" customFormat="1" x14ac:dyDescent="0.2">
      <c r="A560" s="95">
        <v>548</v>
      </c>
      <c r="B560" s="96">
        <f ca="1">'Energía Transada'!D557</f>
        <v>1017.3649992324</v>
      </c>
    </row>
    <row r="561" spans="1:2" s="88" customFormat="1" x14ac:dyDescent="0.2">
      <c r="A561" s="95">
        <v>549</v>
      </c>
      <c r="B561" s="96">
        <f ca="1">'Energía Transada'!D558</f>
        <v>580.93927225880009</v>
      </c>
    </row>
    <row r="562" spans="1:2" s="88" customFormat="1" x14ac:dyDescent="0.2">
      <c r="A562" s="95">
        <v>550</v>
      </c>
      <c r="B562" s="96">
        <f ca="1">'Energía Transada'!D559</f>
        <v>768.37792635240021</v>
      </c>
    </row>
    <row r="563" spans="1:2" s="88" customFormat="1" x14ac:dyDescent="0.2">
      <c r="A563" s="95">
        <v>551</v>
      </c>
      <c r="B563" s="96">
        <f ca="1">'Energía Transada'!D560</f>
        <v>839.11213750000002</v>
      </c>
    </row>
    <row r="564" spans="1:2" s="88" customFormat="1" x14ac:dyDescent="0.2">
      <c r="A564" s="95">
        <v>552</v>
      </c>
      <c r="B564" s="96">
        <f ca="1">'Energía Transada'!D561</f>
        <v>983.880434992</v>
      </c>
    </row>
    <row r="565" spans="1:2" s="88" customFormat="1" x14ac:dyDescent="0.2">
      <c r="A565" s="95">
        <v>553</v>
      </c>
      <c r="B565" s="96">
        <f ca="1">'Energía Transada'!D562</f>
        <v>0</v>
      </c>
    </row>
    <row r="566" spans="1:2" s="88" customFormat="1" x14ac:dyDescent="0.2">
      <c r="A566" s="95">
        <v>554</v>
      </c>
      <c r="B566" s="96">
        <f ca="1">'Energía Transada'!D563</f>
        <v>0</v>
      </c>
    </row>
    <row r="567" spans="1:2" s="88" customFormat="1" x14ac:dyDescent="0.2">
      <c r="A567" s="95">
        <v>555</v>
      </c>
      <c r="B567" s="96">
        <f ca="1">'Energía Transada'!D564</f>
        <v>0</v>
      </c>
    </row>
    <row r="568" spans="1:2" s="88" customFormat="1" x14ac:dyDescent="0.2">
      <c r="A568" s="95">
        <v>556</v>
      </c>
      <c r="B568" s="96">
        <f ca="1">'Energía Transada'!D565</f>
        <v>0</v>
      </c>
    </row>
    <row r="569" spans="1:2" s="88" customFormat="1" x14ac:dyDescent="0.2">
      <c r="A569" s="95">
        <v>557</v>
      </c>
      <c r="B569" s="96">
        <f ca="1">'Energía Transada'!D566</f>
        <v>0</v>
      </c>
    </row>
    <row r="570" spans="1:2" s="88" customFormat="1" x14ac:dyDescent="0.2">
      <c r="A570" s="95">
        <v>558</v>
      </c>
      <c r="B570" s="96">
        <f ca="1">'Energía Transada'!D567</f>
        <v>0</v>
      </c>
    </row>
    <row r="571" spans="1:2" s="88" customFormat="1" x14ac:dyDescent="0.2">
      <c r="A571" s="95">
        <v>559</v>
      </c>
      <c r="B571" s="96">
        <f ca="1">'Energía Transada'!D568</f>
        <v>0</v>
      </c>
    </row>
    <row r="572" spans="1:2" s="88" customFormat="1" x14ac:dyDescent="0.2">
      <c r="A572" s="95">
        <v>560</v>
      </c>
      <c r="B572" s="96">
        <f ca="1">'Energía Transada'!D569</f>
        <v>0</v>
      </c>
    </row>
    <row r="573" spans="1:2" s="88" customFormat="1" x14ac:dyDescent="0.2">
      <c r="A573" s="95">
        <v>561</v>
      </c>
      <c r="B573" s="96">
        <f ca="1">'Energía Transada'!D570</f>
        <v>0</v>
      </c>
    </row>
    <row r="574" spans="1:2" s="88" customFormat="1" x14ac:dyDescent="0.2">
      <c r="A574" s="95">
        <v>562</v>
      </c>
      <c r="B574" s="96">
        <f ca="1">'Energía Transada'!D571</f>
        <v>0</v>
      </c>
    </row>
    <row r="575" spans="1:2" s="88" customFormat="1" x14ac:dyDescent="0.2">
      <c r="A575" s="95">
        <v>563</v>
      </c>
      <c r="B575" s="96">
        <f ca="1">'Energía Transada'!D572</f>
        <v>0</v>
      </c>
    </row>
    <row r="576" spans="1:2" s="88" customFormat="1" x14ac:dyDescent="0.2">
      <c r="A576" s="95">
        <v>564</v>
      </c>
      <c r="B576" s="96">
        <f ca="1">'Energía Transada'!D573</f>
        <v>0</v>
      </c>
    </row>
    <row r="577" spans="1:2" s="88" customFormat="1" x14ac:dyDescent="0.2">
      <c r="A577" s="95">
        <v>565</v>
      </c>
      <c r="B577" s="96">
        <f ca="1">'Energía Transada'!D574</f>
        <v>1.9346036528000001</v>
      </c>
    </row>
    <row r="578" spans="1:2" s="88" customFormat="1" x14ac:dyDescent="0.2">
      <c r="A578" s="95">
        <v>566</v>
      </c>
      <c r="B578" s="96">
        <f ca="1">'Energía Transada'!D575</f>
        <v>3.3646515812</v>
      </c>
    </row>
    <row r="579" spans="1:2" s="88" customFormat="1" x14ac:dyDescent="0.2">
      <c r="A579" s="95">
        <v>567</v>
      </c>
      <c r="B579" s="96">
        <f ca="1">'Energía Transada'!D576</f>
        <v>2.8514091424000001</v>
      </c>
    </row>
    <row r="580" spans="1:2" s="88" customFormat="1" x14ac:dyDescent="0.2">
      <c r="A580" s="95">
        <v>568</v>
      </c>
      <c r="B580" s="96">
        <f ca="1">'Energía Transada'!D577</f>
        <v>4.7774908272000003</v>
      </c>
    </row>
    <row r="581" spans="1:2" s="88" customFormat="1" x14ac:dyDescent="0.2">
      <c r="A581" s="95">
        <v>569</v>
      </c>
      <c r="B581" s="96">
        <f ca="1">'Energía Transada'!D578</f>
        <v>111.86709999919999</v>
      </c>
    </row>
    <row r="582" spans="1:2" s="88" customFormat="1" x14ac:dyDescent="0.2">
      <c r="A582" s="95">
        <v>570</v>
      </c>
      <c r="B582" s="96">
        <f ca="1">'Energía Transada'!D579</f>
        <v>0</v>
      </c>
    </row>
    <row r="583" spans="1:2" s="88" customFormat="1" x14ac:dyDescent="0.2">
      <c r="A583" s="95">
        <v>571</v>
      </c>
      <c r="B583" s="96">
        <f ca="1">'Energía Transada'!D580</f>
        <v>764.68515479720008</v>
      </c>
    </row>
    <row r="584" spans="1:2" s="88" customFormat="1" x14ac:dyDescent="0.2">
      <c r="A584" s="95">
        <v>572</v>
      </c>
      <c r="B584" s="96">
        <f ca="1">'Energía Transada'!D581</f>
        <v>974.80924024119997</v>
      </c>
    </row>
    <row r="585" spans="1:2" s="88" customFormat="1" x14ac:dyDescent="0.2">
      <c r="A585" s="95">
        <v>573</v>
      </c>
      <c r="B585" s="96">
        <f ca="1">'Energía Transada'!D582</f>
        <v>664.9532627192001</v>
      </c>
    </row>
    <row r="586" spans="1:2" s="88" customFormat="1" x14ac:dyDescent="0.2">
      <c r="A586" s="95">
        <v>574</v>
      </c>
      <c r="B586" s="96">
        <f ca="1">'Energía Transada'!D583</f>
        <v>698.98832909359999</v>
      </c>
    </row>
    <row r="587" spans="1:2" s="88" customFormat="1" x14ac:dyDescent="0.2">
      <c r="A587" s="95">
        <v>575</v>
      </c>
      <c r="B587" s="96">
        <f ca="1">'Energía Transada'!D584</f>
        <v>645.51201915199999</v>
      </c>
    </row>
    <row r="588" spans="1:2" s="88" customFormat="1" x14ac:dyDescent="0.2">
      <c r="A588" s="95">
        <v>576</v>
      </c>
      <c r="B588" s="96">
        <f ca="1">'Energía Transada'!D585</f>
        <v>846.93982598679997</v>
      </c>
    </row>
    <row r="589" spans="1:2" s="88" customFormat="1" x14ac:dyDescent="0.2">
      <c r="A589" s="95">
        <v>577</v>
      </c>
      <c r="B589" s="96">
        <f ca="1">'Energía Transada'!D586</f>
        <v>1413.7339221460002</v>
      </c>
    </row>
    <row r="590" spans="1:2" s="88" customFormat="1" x14ac:dyDescent="0.2">
      <c r="A590" s="95">
        <v>578</v>
      </c>
      <c r="B590" s="96">
        <f ca="1">'Energía Transada'!D587</f>
        <v>1807.0020696000001</v>
      </c>
    </row>
    <row r="591" spans="1:2" s="88" customFormat="1" x14ac:dyDescent="0.2">
      <c r="A591" s="95">
        <v>579</v>
      </c>
      <c r="B591" s="96">
        <f ca="1">'Energía Transada'!D588</f>
        <v>1570.9974706608</v>
      </c>
    </row>
    <row r="592" spans="1:2" s="88" customFormat="1" x14ac:dyDescent="0.2">
      <c r="A592" s="95">
        <v>580</v>
      </c>
      <c r="B592" s="96">
        <f ca="1">'Energía Transada'!D589</f>
        <v>1670.4368044</v>
      </c>
    </row>
    <row r="593" spans="1:2" s="88" customFormat="1" x14ac:dyDescent="0.2">
      <c r="A593" s="95">
        <v>581</v>
      </c>
      <c r="B593" s="96">
        <f ca="1">'Energía Transada'!D590</f>
        <v>1158.3575732456</v>
      </c>
    </row>
    <row r="594" spans="1:2" s="88" customFormat="1" x14ac:dyDescent="0.2">
      <c r="A594" s="95">
        <v>582</v>
      </c>
      <c r="B594" s="96">
        <f ca="1">'Energía Transada'!D591</f>
        <v>413.18510673440005</v>
      </c>
    </row>
    <row r="595" spans="1:2" s="88" customFormat="1" x14ac:dyDescent="0.2">
      <c r="A595" s="95">
        <v>583</v>
      </c>
      <c r="B595" s="96">
        <f ca="1">'Energía Transada'!D592</f>
        <v>455.68116695920003</v>
      </c>
    </row>
    <row r="596" spans="1:2" s="88" customFormat="1" x14ac:dyDescent="0.2">
      <c r="A596" s="95">
        <v>584</v>
      </c>
      <c r="B596" s="96">
        <f ca="1">'Energía Transada'!D593</f>
        <v>324.42663715280003</v>
      </c>
    </row>
    <row r="597" spans="1:2" s="88" customFormat="1" x14ac:dyDescent="0.2">
      <c r="A597" s="95">
        <v>585</v>
      </c>
      <c r="B597" s="96">
        <f ca="1">'Energía Transada'!D594</f>
        <v>247.03885526319999</v>
      </c>
    </row>
    <row r="598" spans="1:2" s="88" customFormat="1" x14ac:dyDescent="0.2">
      <c r="A598" s="95">
        <v>586</v>
      </c>
      <c r="B598" s="96">
        <f ca="1">'Energía Transada'!D595</f>
        <v>86.945255815600021</v>
      </c>
    </row>
    <row r="599" spans="1:2" s="88" customFormat="1" x14ac:dyDescent="0.2">
      <c r="A599" s="95">
        <v>587</v>
      </c>
      <c r="B599" s="96">
        <f ca="1">'Energía Transada'!D596</f>
        <v>9.4838518319999991</v>
      </c>
    </row>
    <row r="600" spans="1:2" s="88" customFormat="1" x14ac:dyDescent="0.2">
      <c r="A600" s="95">
        <v>588</v>
      </c>
      <c r="B600" s="96">
        <f ca="1">'Energía Transada'!D597</f>
        <v>312.41467646480004</v>
      </c>
    </row>
    <row r="601" spans="1:2" s="88" customFormat="1" x14ac:dyDescent="0.2">
      <c r="A601" s="95">
        <v>589</v>
      </c>
      <c r="B601" s="96">
        <f ca="1">'Energía Transada'!D598</f>
        <v>130.02525612440002</v>
      </c>
    </row>
    <row r="602" spans="1:2" s="88" customFormat="1" x14ac:dyDescent="0.2">
      <c r="A602" s="95">
        <v>590</v>
      </c>
      <c r="B602" s="96">
        <f ca="1">'Energía Transada'!D599</f>
        <v>4.2724594639999998</v>
      </c>
    </row>
    <row r="603" spans="1:2" s="88" customFormat="1" x14ac:dyDescent="0.2">
      <c r="A603" s="95">
        <v>591</v>
      </c>
      <c r="B603" s="96">
        <f ca="1">'Energía Transada'!D600</f>
        <v>165.41597206680001</v>
      </c>
    </row>
    <row r="604" spans="1:2" s="88" customFormat="1" x14ac:dyDescent="0.2">
      <c r="A604" s="95">
        <v>592</v>
      </c>
      <c r="B604" s="96">
        <f ca="1">'Energía Transada'!D601</f>
        <v>209.18086462000002</v>
      </c>
    </row>
    <row r="605" spans="1:2" s="88" customFormat="1" x14ac:dyDescent="0.2">
      <c r="A605" s="95">
        <v>593</v>
      </c>
      <c r="B605" s="96">
        <f ca="1">'Energía Transada'!D602</f>
        <v>109.6702774076</v>
      </c>
    </row>
    <row r="606" spans="1:2" s="88" customFormat="1" x14ac:dyDescent="0.2">
      <c r="A606" s="95">
        <v>594</v>
      </c>
      <c r="B606" s="96">
        <f ca="1">'Energía Transada'!D603</f>
        <v>252.99686703200001</v>
      </c>
    </row>
    <row r="607" spans="1:2" s="88" customFormat="1" x14ac:dyDescent="0.2">
      <c r="A607" s="95">
        <v>595</v>
      </c>
      <c r="B607" s="96">
        <f ca="1">'Energía Transada'!D604</f>
        <v>301.97729707600001</v>
      </c>
    </row>
    <row r="608" spans="1:2" s="88" customFormat="1" x14ac:dyDescent="0.2">
      <c r="A608" s="95">
        <v>596</v>
      </c>
      <c r="B608" s="96">
        <f ca="1">'Energía Transada'!D605</f>
        <v>448.90420858919998</v>
      </c>
    </row>
    <row r="609" spans="1:2" s="88" customFormat="1" x14ac:dyDescent="0.2">
      <c r="A609" s="95">
        <v>597</v>
      </c>
      <c r="B609" s="96">
        <f ca="1">'Energía Transada'!D606</f>
        <v>919.31431209800007</v>
      </c>
    </row>
    <row r="610" spans="1:2" s="88" customFormat="1" x14ac:dyDescent="0.2">
      <c r="A610" s="95">
        <v>598</v>
      </c>
      <c r="B610" s="96">
        <f ca="1">'Energía Transada'!D607</f>
        <v>1218.5424825756002</v>
      </c>
    </row>
    <row r="611" spans="1:2" s="88" customFormat="1" x14ac:dyDescent="0.2">
      <c r="A611" s="95">
        <v>599</v>
      </c>
      <c r="B611" s="96">
        <f ca="1">'Energía Transada'!D608</f>
        <v>909.85388457599993</v>
      </c>
    </row>
    <row r="612" spans="1:2" s="88" customFormat="1" x14ac:dyDescent="0.2">
      <c r="A612" s="95">
        <v>600</v>
      </c>
      <c r="B612" s="96">
        <f ca="1">'Energía Transada'!D609</f>
        <v>1032.5951822368002</v>
      </c>
    </row>
    <row r="613" spans="1:2" s="88" customFormat="1" x14ac:dyDescent="0.2">
      <c r="A613" s="95">
        <v>601</v>
      </c>
      <c r="B613" s="96">
        <f ca="1">'Energía Transada'!D610</f>
        <v>792.72867324560002</v>
      </c>
    </row>
    <row r="614" spans="1:2" s="88" customFormat="1" x14ac:dyDescent="0.2">
      <c r="A614" s="95">
        <v>602</v>
      </c>
      <c r="B614" s="96">
        <f ca="1">'Energía Transada'!D611</f>
        <v>1206.5660318348</v>
      </c>
    </row>
    <row r="615" spans="1:2" s="88" customFormat="1" x14ac:dyDescent="0.2">
      <c r="A615" s="95">
        <v>603</v>
      </c>
      <c r="B615" s="96">
        <f ca="1">'Energía Transada'!D612</f>
        <v>1923.9499552000002</v>
      </c>
    </row>
    <row r="616" spans="1:2" s="88" customFormat="1" x14ac:dyDescent="0.2">
      <c r="A616" s="95">
        <v>604</v>
      </c>
      <c r="B616" s="96">
        <f ca="1">'Energía Transada'!D613</f>
        <v>1740.6437776000002</v>
      </c>
    </row>
    <row r="617" spans="1:2" s="88" customFormat="1" x14ac:dyDescent="0.2">
      <c r="A617" s="95">
        <v>605</v>
      </c>
      <c r="B617" s="96">
        <f ca="1">'Energía Transada'!D614</f>
        <v>2089.4013868000002</v>
      </c>
    </row>
    <row r="618" spans="1:2" s="88" customFormat="1" x14ac:dyDescent="0.2">
      <c r="A618" s="95">
        <v>606</v>
      </c>
      <c r="B618" s="96">
        <f ca="1">'Energía Transada'!D615</f>
        <v>2001.8265540000002</v>
      </c>
    </row>
    <row r="619" spans="1:2" s="88" customFormat="1" x14ac:dyDescent="0.2">
      <c r="A619" s="95">
        <v>607</v>
      </c>
      <c r="B619" s="96">
        <f ca="1">'Energía Transada'!D616</f>
        <v>1856.2996816000002</v>
      </c>
    </row>
    <row r="620" spans="1:2" s="88" customFormat="1" x14ac:dyDescent="0.2">
      <c r="A620" s="95">
        <v>608</v>
      </c>
      <c r="B620" s="96">
        <f ca="1">'Energía Transada'!D617</f>
        <v>1704.2241650980002</v>
      </c>
    </row>
    <row r="621" spans="1:2" s="88" customFormat="1" x14ac:dyDescent="0.2">
      <c r="A621" s="95">
        <v>609</v>
      </c>
      <c r="B621" s="96">
        <f ca="1">'Energía Transada'!D618</f>
        <v>1687.918334102</v>
      </c>
    </row>
    <row r="622" spans="1:2" s="88" customFormat="1" x14ac:dyDescent="0.2">
      <c r="A622" s="95">
        <v>610</v>
      </c>
      <c r="B622" s="96">
        <f ca="1">'Energía Transada'!D619</f>
        <v>640.97304755120012</v>
      </c>
    </row>
    <row r="623" spans="1:2" s="88" customFormat="1" x14ac:dyDescent="0.2">
      <c r="A623" s="95">
        <v>611</v>
      </c>
      <c r="B623" s="96">
        <f ca="1">'Energía Transada'!D620</f>
        <v>492.82220380120003</v>
      </c>
    </row>
    <row r="624" spans="1:2" s="88" customFormat="1" x14ac:dyDescent="0.2">
      <c r="A624" s="95">
        <v>612</v>
      </c>
      <c r="B624" s="96">
        <f ca="1">'Energía Transada'!D621</f>
        <v>320.0912691704001</v>
      </c>
    </row>
    <row r="625" spans="1:2" s="88" customFormat="1" x14ac:dyDescent="0.2">
      <c r="A625" s="95">
        <v>613</v>
      </c>
      <c r="B625" s="96">
        <f ca="1">'Energía Transada'!D622</f>
        <v>392.62943534360005</v>
      </c>
    </row>
    <row r="626" spans="1:2" s="88" customFormat="1" x14ac:dyDescent="0.2">
      <c r="A626" s="95">
        <v>614</v>
      </c>
      <c r="B626" s="96">
        <f ca="1">'Energía Transada'!D623</f>
        <v>194.2716832056</v>
      </c>
    </row>
    <row r="627" spans="1:2" s="88" customFormat="1" x14ac:dyDescent="0.2">
      <c r="A627" s="95">
        <v>615</v>
      </c>
      <c r="B627" s="96">
        <f ca="1">'Energía Transada'!D624</f>
        <v>505.94217324560003</v>
      </c>
    </row>
    <row r="628" spans="1:2" s="88" customFormat="1" x14ac:dyDescent="0.2">
      <c r="A628" s="95">
        <v>616</v>
      </c>
      <c r="B628" s="96">
        <f ca="1">'Energía Transada'!D625</f>
        <v>529.65115683479996</v>
      </c>
    </row>
    <row r="629" spans="1:2" s="88" customFormat="1" x14ac:dyDescent="0.2">
      <c r="A629" s="95">
        <v>617</v>
      </c>
      <c r="B629" s="96">
        <f ca="1">'Energía Transada'!D626</f>
        <v>473.35308260240004</v>
      </c>
    </row>
    <row r="630" spans="1:2" s="88" customFormat="1" x14ac:dyDescent="0.2">
      <c r="A630" s="95">
        <v>618</v>
      </c>
      <c r="B630" s="96">
        <f ca="1">'Energía Transada'!D627</f>
        <v>709.36300449559997</v>
      </c>
    </row>
    <row r="631" spans="1:2" s="88" customFormat="1" x14ac:dyDescent="0.2">
      <c r="A631" s="95">
        <v>619</v>
      </c>
      <c r="B631" s="96">
        <f ca="1">'Energía Transada'!D628</f>
        <v>1286.2730362300001</v>
      </c>
    </row>
    <row r="632" spans="1:2" s="88" customFormat="1" x14ac:dyDescent="0.2">
      <c r="A632" s="95">
        <v>620</v>
      </c>
      <c r="B632" s="96">
        <f ca="1">'Energía Transada'!D629</f>
        <v>1566.2419602284001</v>
      </c>
    </row>
    <row r="633" spans="1:2" s="88" customFormat="1" x14ac:dyDescent="0.2">
      <c r="A633" s="95">
        <v>621</v>
      </c>
      <c r="B633" s="96">
        <f ca="1">'Energía Transada'!D630</f>
        <v>1065.7218304824</v>
      </c>
    </row>
    <row r="634" spans="1:2" s="88" customFormat="1" x14ac:dyDescent="0.2">
      <c r="A634" s="95">
        <v>622</v>
      </c>
      <c r="B634" s="96">
        <f ca="1">'Energía Transada'!D631</f>
        <v>896.66594060680018</v>
      </c>
    </row>
    <row r="635" spans="1:2" s="88" customFormat="1" x14ac:dyDescent="0.2">
      <c r="A635" s="95">
        <v>623</v>
      </c>
      <c r="B635" s="96">
        <f ca="1">'Energía Transada'!D632</f>
        <v>1181.219083772</v>
      </c>
    </row>
    <row r="636" spans="1:2" s="88" customFormat="1" x14ac:dyDescent="0.2">
      <c r="A636" s="95">
        <v>624</v>
      </c>
      <c r="B636" s="96">
        <f ca="1">'Energía Transada'!D633</f>
        <v>1348.8984822039999</v>
      </c>
    </row>
    <row r="637" spans="1:2" s="88" customFormat="1" x14ac:dyDescent="0.2">
      <c r="A637" s="95">
        <v>625</v>
      </c>
      <c r="B637" s="96">
        <f ca="1">'Energía Transada'!D634</f>
        <v>1408.5642374803999</v>
      </c>
    </row>
    <row r="638" spans="1:2" s="88" customFormat="1" x14ac:dyDescent="0.2">
      <c r="A638" s="95">
        <v>626</v>
      </c>
      <c r="B638" s="96">
        <f ca="1">'Energía Transada'!D635</f>
        <v>1282.5427849415998</v>
      </c>
    </row>
    <row r="639" spans="1:2" s="88" customFormat="1" x14ac:dyDescent="0.2">
      <c r="A639" s="95">
        <v>627</v>
      </c>
      <c r="B639" s="96">
        <f ca="1">'Energía Transada'!D636</f>
        <v>1395.1267402435999</v>
      </c>
    </row>
    <row r="640" spans="1:2" s="88" customFormat="1" x14ac:dyDescent="0.2">
      <c r="A640" s="95">
        <v>628</v>
      </c>
      <c r="B640" s="96">
        <f ca="1">'Energía Transada'!D637</f>
        <v>1270.2312136696</v>
      </c>
    </row>
    <row r="641" spans="1:2" s="88" customFormat="1" x14ac:dyDescent="0.2">
      <c r="A641" s="95">
        <v>629</v>
      </c>
      <c r="B641" s="96">
        <f ca="1">'Energía Transada'!D638</f>
        <v>1011.3546269372</v>
      </c>
    </row>
    <row r="642" spans="1:2" s="88" customFormat="1" x14ac:dyDescent="0.2">
      <c r="A642" s="95">
        <v>630</v>
      </c>
      <c r="B642" s="96">
        <f ca="1">'Energía Transada'!D639</f>
        <v>1339.4267960528002</v>
      </c>
    </row>
    <row r="643" spans="1:2" s="88" customFormat="1" x14ac:dyDescent="0.2">
      <c r="A643" s="95">
        <v>631</v>
      </c>
      <c r="B643" s="96">
        <f ca="1">'Energía Transada'!D640</f>
        <v>1781.9447085804002</v>
      </c>
    </row>
    <row r="644" spans="1:2" s="88" customFormat="1" x14ac:dyDescent="0.2">
      <c r="A644" s="95">
        <v>632</v>
      </c>
      <c r="B644" s="96">
        <f ca="1">'Energía Transada'!D641</f>
        <v>1457.3159154372001</v>
      </c>
    </row>
    <row r="645" spans="1:2" s="88" customFormat="1" x14ac:dyDescent="0.2">
      <c r="A645" s="95">
        <v>633</v>
      </c>
      <c r="B645" s="96">
        <f ca="1">'Energía Transada'!D642</f>
        <v>927.53923691520004</v>
      </c>
    </row>
    <row r="646" spans="1:2" s="88" customFormat="1" x14ac:dyDescent="0.2">
      <c r="A646" s="95">
        <v>634</v>
      </c>
      <c r="B646" s="96">
        <f ca="1">'Energía Transada'!D643</f>
        <v>774.84892390360005</v>
      </c>
    </row>
    <row r="647" spans="1:2" s="88" customFormat="1" x14ac:dyDescent="0.2">
      <c r="A647" s="95">
        <v>635</v>
      </c>
      <c r="B647" s="96">
        <f ca="1">'Energía Transada'!D644</f>
        <v>434.45228885240005</v>
      </c>
    </row>
    <row r="648" spans="1:2" s="88" customFormat="1" x14ac:dyDescent="0.2">
      <c r="A648" s="95">
        <v>636</v>
      </c>
      <c r="B648" s="96">
        <f ca="1">'Energía Transada'!D645</f>
        <v>349.2253680188</v>
      </c>
    </row>
    <row r="649" spans="1:2" s="88" customFormat="1" x14ac:dyDescent="0.2">
      <c r="A649" s="95">
        <v>637</v>
      </c>
      <c r="B649" s="96">
        <f ca="1">'Energía Transada'!D646</f>
        <v>425.05740084079997</v>
      </c>
    </row>
    <row r="650" spans="1:2" s="88" customFormat="1" x14ac:dyDescent="0.2">
      <c r="A650" s="95">
        <v>638</v>
      </c>
      <c r="B650" s="96">
        <f ca="1">'Energía Transada'!D647</f>
        <v>430.89534415200006</v>
      </c>
    </row>
    <row r="651" spans="1:2" s="88" customFormat="1" x14ac:dyDescent="0.2">
      <c r="A651" s="95">
        <v>639</v>
      </c>
      <c r="B651" s="96">
        <f ca="1">'Energía Transada'!D648</f>
        <v>375.49282010239995</v>
      </c>
    </row>
    <row r="652" spans="1:2" s="88" customFormat="1" x14ac:dyDescent="0.2">
      <c r="A652" s="95">
        <v>640</v>
      </c>
      <c r="B652" s="96">
        <f ca="1">'Energía Transada'!D649</f>
        <v>504.74273282159999</v>
      </c>
    </row>
    <row r="653" spans="1:2" s="88" customFormat="1" x14ac:dyDescent="0.2">
      <c r="A653" s="95">
        <v>641</v>
      </c>
      <c r="B653" s="96">
        <f ca="1">'Energía Transada'!D650</f>
        <v>910.88973826760002</v>
      </c>
    </row>
    <row r="654" spans="1:2" s="88" customFormat="1" x14ac:dyDescent="0.2">
      <c r="A654" s="95">
        <v>642</v>
      </c>
      <c r="B654" s="96">
        <f ca="1">'Energía Transada'!D651</f>
        <v>1005.8094743788001</v>
      </c>
    </row>
    <row r="655" spans="1:2" s="88" customFormat="1" x14ac:dyDescent="0.2">
      <c r="A655" s="95">
        <v>643</v>
      </c>
      <c r="B655" s="96">
        <f ca="1">'Energía Transada'!D652</f>
        <v>1716.9282397176</v>
      </c>
    </row>
    <row r="656" spans="1:2" s="88" customFormat="1" x14ac:dyDescent="0.2">
      <c r="A656" s="95">
        <v>644</v>
      </c>
      <c r="B656" s="96">
        <f ca="1">'Energía Transada'!D653</f>
        <v>1705.5695384000001</v>
      </c>
    </row>
    <row r="657" spans="1:2" s="88" customFormat="1" x14ac:dyDescent="0.2">
      <c r="A657" s="95">
        <v>645</v>
      </c>
      <c r="B657" s="96">
        <f ca="1">'Energía Transada'!D654</f>
        <v>1679.5849616000003</v>
      </c>
    </row>
    <row r="658" spans="1:2" s="88" customFormat="1" x14ac:dyDescent="0.2">
      <c r="A658" s="95">
        <v>646</v>
      </c>
      <c r="B658" s="96">
        <f ca="1">'Energía Transada'!D655</f>
        <v>1623.1966660000003</v>
      </c>
    </row>
    <row r="659" spans="1:2" s="88" customFormat="1" x14ac:dyDescent="0.2">
      <c r="A659" s="95">
        <v>647</v>
      </c>
      <c r="B659" s="96">
        <f ca="1">'Energía Transada'!D656</f>
        <v>1711.8200372000001</v>
      </c>
    </row>
    <row r="660" spans="1:2" s="88" customFormat="1" x14ac:dyDescent="0.2">
      <c r="A660" s="95">
        <v>648</v>
      </c>
      <c r="B660" s="96">
        <f ca="1">'Energía Transada'!D657</f>
        <v>1588.7360969480001</v>
      </c>
    </row>
    <row r="661" spans="1:2" s="88" customFormat="1" x14ac:dyDescent="0.2">
      <c r="A661" s="95">
        <v>649</v>
      </c>
      <c r="B661" s="96">
        <f ca="1">'Energía Transada'!D658</f>
        <v>1284.9371466568</v>
      </c>
    </row>
    <row r="662" spans="1:2" s="88" customFormat="1" x14ac:dyDescent="0.2">
      <c r="A662" s="95">
        <v>650</v>
      </c>
      <c r="B662" s="96">
        <f ca="1">'Energía Transada'!D659</f>
        <v>521.87970794960006</v>
      </c>
    </row>
    <row r="663" spans="1:2" s="88" customFormat="1" x14ac:dyDescent="0.2">
      <c r="A663" s="95">
        <v>651</v>
      </c>
      <c r="B663" s="96">
        <f ca="1">'Energía Transada'!D660</f>
        <v>354.59178638520001</v>
      </c>
    </row>
    <row r="664" spans="1:2" s="88" customFormat="1" x14ac:dyDescent="0.2">
      <c r="A664" s="95">
        <v>652</v>
      </c>
      <c r="B664" s="96">
        <f ca="1">'Energía Transada'!D661</f>
        <v>520.00626765359993</v>
      </c>
    </row>
    <row r="665" spans="1:2" s="88" customFormat="1" x14ac:dyDescent="0.2">
      <c r="A665" s="95">
        <v>653</v>
      </c>
      <c r="B665" s="96">
        <f ca="1">'Energía Transada'!D662</f>
        <v>453.36310197360007</v>
      </c>
    </row>
    <row r="666" spans="1:2" s="88" customFormat="1" x14ac:dyDescent="0.2">
      <c r="A666" s="95">
        <v>654</v>
      </c>
      <c r="B666" s="96">
        <f ca="1">'Energía Transada'!D663</f>
        <v>361.39433850520004</v>
      </c>
    </row>
    <row r="667" spans="1:2" s="88" customFormat="1" x14ac:dyDescent="0.2">
      <c r="A667" s="95">
        <v>655</v>
      </c>
      <c r="B667" s="96">
        <f ca="1">'Energía Transada'!D664</f>
        <v>170.1814594116</v>
      </c>
    </row>
    <row r="668" spans="1:2" s="88" customFormat="1" x14ac:dyDescent="0.2">
      <c r="A668" s="95">
        <v>656</v>
      </c>
      <c r="B668" s="96">
        <f ca="1">'Energía Transada'!D665</f>
        <v>46.854621449999996</v>
      </c>
    </row>
    <row r="669" spans="1:2" s="88" customFormat="1" x14ac:dyDescent="0.2">
      <c r="A669" s="95">
        <v>657</v>
      </c>
      <c r="B669" s="96">
        <f ca="1">'Energía Transada'!D666</f>
        <v>0</v>
      </c>
    </row>
    <row r="670" spans="1:2" s="88" customFormat="1" x14ac:dyDescent="0.2">
      <c r="A670" s="95">
        <v>658</v>
      </c>
      <c r="B670" s="96">
        <f ca="1">'Energía Transada'!D667</f>
        <v>0</v>
      </c>
    </row>
    <row r="671" spans="1:2" s="88" customFormat="1" x14ac:dyDescent="0.2">
      <c r="A671" s="95">
        <v>659</v>
      </c>
      <c r="B671" s="96">
        <f ca="1">'Energía Transada'!D668</f>
        <v>0</v>
      </c>
    </row>
    <row r="672" spans="1:2" s="88" customFormat="1" x14ac:dyDescent="0.2">
      <c r="A672" s="95">
        <v>660</v>
      </c>
      <c r="B672" s="96">
        <f ca="1">'Energía Transada'!D669</f>
        <v>0</v>
      </c>
    </row>
    <row r="673" spans="1:2" s="88" customFormat="1" x14ac:dyDescent="0.2">
      <c r="A673" s="95">
        <v>661</v>
      </c>
      <c r="B673" s="96">
        <f ca="1">'Energía Transada'!D670</f>
        <v>2.6531960000000001E-4</v>
      </c>
    </row>
    <row r="674" spans="1:2" s="88" customFormat="1" x14ac:dyDescent="0.2">
      <c r="A674" s="95">
        <v>662</v>
      </c>
      <c r="B674" s="96">
        <f ca="1">'Energía Transada'!D671</f>
        <v>2.3434877284</v>
      </c>
    </row>
    <row r="675" spans="1:2" s="88" customFormat="1" x14ac:dyDescent="0.2">
      <c r="A675" s="95">
        <v>663</v>
      </c>
      <c r="B675" s="96">
        <f ca="1">'Energía Transada'!D672</f>
        <v>13.732715396400001</v>
      </c>
    </row>
    <row r="676" spans="1:2" s="88" customFormat="1" x14ac:dyDescent="0.2">
      <c r="A676" s="95">
        <v>664</v>
      </c>
      <c r="B676" s="96">
        <f ca="1">'Energía Transada'!D673</f>
        <v>46.545738512000007</v>
      </c>
    </row>
    <row r="677" spans="1:2" s="88" customFormat="1" x14ac:dyDescent="0.2">
      <c r="A677" s="95">
        <v>665</v>
      </c>
      <c r="B677" s="96">
        <f ca="1">'Energía Transada'!D674</f>
        <v>18.550403944800003</v>
      </c>
    </row>
    <row r="678" spans="1:2" s="88" customFormat="1" x14ac:dyDescent="0.2">
      <c r="A678" s="95">
        <v>666</v>
      </c>
      <c r="B678" s="96">
        <f ca="1">'Energía Transada'!D675</f>
        <v>55.1002862956</v>
      </c>
    </row>
    <row r="679" spans="1:2" s="88" customFormat="1" x14ac:dyDescent="0.2">
      <c r="A679" s="95">
        <v>667</v>
      </c>
      <c r="B679" s="96">
        <f ca="1">'Energía Transada'!D676</f>
        <v>818.8597675804001</v>
      </c>
    </row>
    <row r="680" spans="1:2" s="88" customFormat="1" x14ac:dyDescent="0.2">
      <c r="A680" s="95">
        <v>668</v>
      </c>
      <c r="B680" s="96">
        <f ca="1">'Energía Transada'!D677</f>
        <v>985.25197010240004</v>
      </c>
    </row>
    <row r="681" spans="1:2" s="88" customFormat="1" x14ac:dyDescent="0.2">
      <c r="A681" s="95">
        <v>669</v>
      </c>
      <c r="B681" s="96">
        <f ca="1">'Energía Transada'!D678</f>
        <v>247.7150612664</v>
      </c>
    </row>
    <row r="682" spans="1:2" s="88" customFormat="1" x14ac:dyDescent="0.2">
      <c r="A682" s="95">
        <v>670</v>
      </c>
      <c r="B682" s="96">
        <f ca="1">'Energía Transada'!D679</f>
        <v>131.37145243039998</v>
      </c>
    </row>
    <row r="683" spans="1:2" s="88" customFormat="1" x14ac:dyDescent="0.2">
      <c r="A683" s="95">
        <v>671</v>
      </c>
      <c r="B683" s="96">
        <f ca="1">'Energía Transada'!D680</f>
        <v>79.518521045599996</v>
      </c>
    </row>
    <row r="684" spans="1:2" s="88" customFormat="1" x14ac:dyDescent="0.2">
      <c r="A684" s="95">
        <v>672</v>
      </c>
      <c r="B684" s="96">
        <f ca="1">'Energía Transada'!D681</f>
        <v>1.3397456800000001E-2</v>
      </c>
    </row>
    <row r="685" spans="1:2" s="88" customFormat="1" x14ac:dyDescent="0.2">
      <c r="A685" s="95">
        <v>673</v>
      </c>
      <c r="B685" s="96">
        <f ca="1">'Energía Transada'!D682</f>
        <v>0</v>
      </c>
    </row>
    <row r="686" spans="1:2" s="88" customFormat="1" x14ac:dyDescent="0.2">
      <c r="A686" s="95">
        <v>674</v>
      </c>
      <c r="B686" s="96">
        <f ca="1">'Energía Transada'!D683</f>
        <v>0</v>
      </c>
    </row>
    <row r="687" spans="1:2" s="88" customFormat="1" x14ac:dyDescent="0.2">
      <c r="A687" s="95">
        <v>675</v>
      </c>
      <c r="B687" s="96">
        <f ca="1">'Energía Transada'!D684</f>
        <v>0</v>
      </c>
    </row>
    <row r="688" spans="1:2" s="88" customFormat="1" x14ac:dyDescent="0.2">
      <c r="A688" s="95">
        <v>676</v>
      </c>
      <c r="B688" s="96">
        <f ca="1">'Energía Transada'!D685</f>
        <v>0</v>
      </c>
    </row>
    <row r="689" spans="1:2" s="88" customFormat="1" x14ac:dyDescent="0.2">
      <c r="A689" s="95">
        <v>677</v>
      </c>
      <c r="B689" s="96">
        <f ca="1">'Energía Transada'!D686</f>
        <v>0</v>
      </c>
    </row>
    <row r="690" spans="1:2" s="88" customFormat="1" x14ac:dyDescent="0.2">
      <c r="A690" s="95">
        <v>678</v>
      </c>
      <c r="B690" s="96">
        <f ca="1">'Energía Transada'!D687</f>
        <v>17.395073514</v>
      </c>
    </row>
    <row r="691" spans="1:2" s="88" customFormat="1" x14ac:dyDescent="0.2">
      <c r="A691" s="95">
        <v>679</v>
      </c>
      <c r="B691" s="96">
        <f ca="1">'Energía Transada'!D688</f>
        <v>535.4338113852001</v>
      </c>
    </row>
    <row r="692" spans="1:2" s="88" customFormat="1" x14ac:dyDescent="0.2">
      <c r="A692" s="95">
        <v>680</v>
      </c>
      <c r="B692" s="96">
        <f ca="1">'Energía Transada'!D689</f>
        <v>1244.3236736476001</v>
      </c>
    </row>
    <row r="693" spans="1:2" s="88" customFormat="1" x14ac:dyDescent="0.2">
      <c r="A693" s="95">
        <v>681</v>
      </c>
      <c r="B693" s="96">
        <f ca="1">'Energía Transada'!D690</f>
        <v>710.39040694440007</v>
      </c>
    </row>
    <row r="694" spans="1:2" s="88" customFormat="1" x14ac:dyDescent="0.2">
      <c r="A694" s="95">
        <v>682</v>
      </c>
      <c r="B694" s="96">
        <f ca="1">'Energía Transada'!D691</f>
        <v>478.27012185680002</v>
      </c>
    </row>
    <row r="695" spans="1:2" s="88" customFormat="1" x14ac:dyDescent="0.2">
      <c r="A695" s="95">
        <v>683</v>
      </c>
      <c r="B695" s="96">
        <f ca="1">'Energía Transada'!D692</f>
        <v>463.00811553360001</v>
      </c>
    </row>
    <row r="696" spans="1:2" s="88" customFormat="1" x14ac:dyDescent="0.2">
      <c r="A696" s="95">
        <v>684</v>
      </c>
      <c r="B696" s="96">
        <f ca="1">'Energía Transada'!D693</f>
        <v>645.90064422520004</v>
      </c>
    </row>
    <row r="697" spans="1:2" s="88" customFormat="1" x14ac:dyDescent="0.2">
      <c r="A697" s="95">
        <v>685</v>
      </c>
      <c r="B697" s="96">
        <f ca="1">'Energía Transada'!D694</f>
        <v>388.99919298240002</v>
      </c>
    </row>
    <row r="698" spans="1:2" s="88" customFormat="1" x14ac:dyDescent="0.2">
      <c r="A698" s="95">
        <v>686</v>
      </c>
      <c r="B698" s="96">
        <f ca="1">'Energía Transada'!D695</f>
        <v>963.85065409360004</v>
      </c>
    </row>
    <row r="699" spans="1:2" s="88" customFormat="1" x14ac:dyDescent="0.2">
      <c r="A699" s="95">
        <v>687</v>
      </c>
      <c r="B699" s="96">
        <f ca="1">'Energía Transada'!D696</f>
        <v>835.66346856719997</v>
      </c>
    </row>
    <row r="700" spans="1:2" s="88" customFormat="1" x14ac:dyDescent="0.2">
      <c r="A700" s="95">
        <v>688</v>
      </c>
      <c r="B700" s="96">
        <f ca="1">'Energía Transada'!D697</f>
        <v>1026.6005394372</v>
      </c>
    </row>
    <row r="701" spans="1:2" s="88" customFormat="1" x14ac:dyDescent="0.2">
      <c r="A701" s="95">
        <v>689</v>
      </c>
      <c r="B701" s="96">
        <f ca="1">'Energía Transada'!D698</f>
        <v>1442.7378895019999</v>
      </c>
    </row>
    <row r="702" spans="1:2" s="88" customFormat="1" x14ac:dyDescent="0.2">
      <c r="A702" s="95">
        <v>690</v>
      </c>
      <c r="B702" s="96">
        <f ca="1">'Energía Transada'!D699</f>
        <v>1898.1576432000002</v>
      </c>
    </row>
    <row r="703" spans="1:2" s="88" customFormat="1" x14ac:dyDescent="0.2">
      <c r="A703" s="95">
        <v>691</v>
      </c>
      <c r="B703" s="96">
        <f ca="1">'Energía Transada'!D700</f>
        <v>2063.2101697480002</v>
      </c>
    </row>
    <row r="704" spans="1:2" s="88" customFormat="1" x14ac:dyDescent="0.2">
      <c r="A704" s="95">
        <v>692</v>
      </c>
      <c r="B704" s="96">
        <f ca="1">'Energía Transada'!D701</f>
        <v>1867.9423307999998</v>
      </c>
    </row>
    <row r="705" spans="1:2" s="88" customFormat="1" x14ac:dyDescent="0.2">
      <c r="A705" s="95">
        <v>693</v>
      </c>
      <c r="B705" s="96">
        <f ca="1">'Energía Transada'!D702</f>
        <v>1235.2926878656001</v>
      </c>
    </row>
    <row r="706" spans="1:2" s="88" customFormat="1" x14ac:dyDescent="0.2">
      <c r="A706" s="95">
        <v>694</v>
      </c>
      <c r="B706" s="96">
        <f ca="1">'Energía Transada'!D703</f>
        <v>1053.0414781068</v>
      </c>
    </row>
    <row r="707" spans="1:2" s="88" customFormat="1" x14ac:dyDescent="0.2">
      <c r="A707" s="95">
        <v>695</v>
      </c>
      <c r="B707" s="96">
        <f ca="1">'Energía Transada'!D704</f>
        <v>1029.6172427632</v>
      </c>
    </row>
    <row r="708" spans="1:2" s="88" customFormat="1" x14ac:dyDescent="0.2">
      <c r="A708" s="95">
        <v>696</v>
      </c>
      <c r="B708" s="96">
        <f ca="1">'Energía Transada'!D705</f>
        <v>1123.9112472951999</v>
      </c>
    </row>
    <row r="709" spans="1:2" s="88" customFormat="1" x14ac:dyDescent="0.2">
      <c r="A709" s="95">
        <v>697</v>
      </c>
      <c r="B709" s="96">
        <f ca="1">'Energía Transada'!D706</f>
        <v>1463.9727949756002</v>
      </c>
    </row>
    <row r="710" spans="1:2" s="88" customFormat="1" x14ac:dyDescent="0.2">
      <c r="A710" s="95">
        <v>698</v>
      </c>
      <c r="B710" s="96">
        <f ca="1">'Energía Transada'!D707</f>
        <v>1095.0455495980002</v>
      </c>
    </row>
    <row r="711" spans="1:2" s="88" customFormat="1" x14ac:dyDescent="0.2">
      <c r="A711" s="95">
        <v>699</v>
      </c>
      <c r="B711" s="96">
        <f ca="1">'Energía Transada'!D708</f>
        <v>1344.0663031432</v>
      </c>
    </row>
    <row r="712" spans="1:2" s="88" customFormat="1" x14ac:dyDescent="0.2">
      <c r="A712" s="95">
        <v>700</v>
      </c>
      <c r="B712" s="96">
        <f ca="1">'Energía Transada'!D709</f>
        <v>1229.4442316156001</v>
      </c>
    </row>
    <row r="713" spans="1:2" s="88" customFormat="1" x14ac:dyDescent="0.2">
      <c r="A713" s="95">
        <v>701</v>
      </c>
      <c r="B713" s="96">
        <f ca="1">'Energía Transada'!D710</f>
        <v>1300.7281218931998</v>
      </c>
    </row>
    <row r="714" spans="1:2" s="88" customFormat="1" x14ac:dyDescent="0.2">
      <c r="A714" s="95">
        <v>702</v>
      </c>
      <c r="B714" s="96">
        <f ca="1">'Energía Transada'!D711</f>
        <v>746.02721553360004</v>
      </c>
    </row>
    <row r="715" spans="1:2" s="88" customFormat="1" x14ac:dyDescent="0.2">
      <c r="A715" s="95">
        <v>703</v>
      </c>
      <c r="B715" s="96">
        <f ca="1">'Energía Transada'!D712</f>
        <v>280.59854888519999</v>
      </c>
    </row>
    <row r="716" spans="1:2" s="88" customFormat="1" x14ac:dyDescent="0.2">
      <c r="A716" s="95">
        <v>704</v>
      </c>
      <c r="B716" s="96">
        <f ca="1">'Energía Transada'!D713</f>
        <v>300.50587417759999</v>
      </c>
    </row>
    <row r="717" spans="1:2" s="88" customFormat="1" x14ac:dyDescent="0.2">
      <c r="A717" s="95">
        <v>705</v>
      </c>
      <c r="B717" s="96">
        <f ca="1">'Energía Transada'!D714</f>
        <v>378.72369778880005</v>
      </c>
    </row>
    <row r="718" spans="1:2" s="88" customFormat="1" x14ac:dyDescent="0.2">
      <c r="A718" s="95">
        <v>706</v>
      </c>
      <c r="B718" s="96">
        <f ca="1">'Energía Transada'!D715</f>
        <v>53.00554437360001</v>
      </c>
    </row>
    <row r="719" spans="1:2" s="88" customFormat="1" x14ac:dyDescent="0.2">
      <c r="A719" s="95">
        <v>707</v>
      </c>
      <c r="B719" s="96">
        <f ca="1">'Energía Transada'!D716</f>
        <v>12.217665605600001</v>
      </c>
    </row>
    <row r="720" spans="1:2" s="88" customFormat="1" x14ac:dyDescent="0.2">
      <c r="A720" s="95">
        <v>708</v>
      </c>
      <c r="B720" s="96">
        <f ca="1">'Energía Transada'!D717</f>
        <v>6.4392415360000008</v>
      </c>
    </row>
    <row r="721" spans="1:2" s="88" customFormat="1" x14ac:dyDescent="0.2">
      <c r="A721" s="95">
        <v>709</v>
      </c>
      <c r="B721" s="96">
        <f ca="1">'Energía Transada'!D718</f>
        <v>1.595958E-3</v>
      </c>
    </row>
    <row r="722" spans="1:2" s="88" customFormat="1" x14ac:dyDescent="0.2">
      <c r="A722" s="95">
        <v>710</v>
      </c>
      <c r="B722" s="96">
        <f ca="1">'Energía Transada'!D719</f>
        <v>2.1114721992000001</v>
      </c>
    </row>
    <row r="723" spans="1:2" s="88" customFormat="1" x14ac:dyDescent="0.2">
      <c r="A723" s="95">
        <v>711</v>
      </c>
      <c r="B723" s="96">
        <f ca="1">'Energía Transada'!D720</f>
        <v>11.542862676800002</v>
      </c>
    </row>
    <row r="724" spans="1:2" s="88" customFormat="1" x14ac:dyDescent="0.2">
      <c r="A724" s="95">
        <v>712</v>
      </c>
      <c r="B724" s="96">
        <f ca="1">'Energía Transada'!D721</f>
        <v>91.584737753599995</v>
      </c>
    </row>
    <row r="725" spans="1:2" s="88" customFormat="1" x14ac:dyDescent="0.2">
      <c r="A725" s="95">
        <v>713</v>
      </c>
      <c r="B725" s="96">
        <f ca="1">'Energía Transada'!D722</f>
        <v>486.60161175079998</v>
      </c>
    </row>
    <row r="726" spans="1:2" s="88" customFormat="1" x14ac:dyDescent="0.2">
      <c r="A726" s="95">
        <v>714</v>
      </c>
      <c r="B726" s="96">
        <f ca="1">'Energía Transada'!D723</f>
        <v>745.66708125000002</v>
      </c>
    </row>
    <row r="727" spans="1:2" s="88" customFormat="1" x14ac:dyDescent="0.2">
      <c r="A727" s="95">
        <v>715</v>
      </c>
      <c r="B727" s="96">
        <f ca="1">'Energía Transada'!D724</f>
        <v>1128.0491701024</v>
      </c>
    </row>
    <row r="728" spans="1:2" s="88" customFormat="1" x14ac:dyDescent="0.2">
      <c r="A728" s="95">
        <v>716</v>
      </c>
      <c r="B728" s="96">
        <f ca="1">'Energía Transada'!D725</f>
        <v>1755.470808</v>
      </c>
    </row>
    <row r="729" spans="1:2" s="88" customFormat="1" x14ac:dyDescent="0.2">
      <c r="A729" s="95">
        <v>717</v>
      </c>
      <c r="B729" s="96">
        <f ca="1">'Energía Transada'!D726</f>
        <v>1706.5992150480001</v>
      </c>
    </row>
    <row r="730" spans="1:2" s="88" customFormat="1" x14ac:dyDescent="0.2">
      <c r="A730" s="95">
        <v>718</v>
      </c>
      <c r="B730" s="96">
        <f ca="1">'Energía Transada'!D727</f>
        <v>1550.5864931284</v>
      </c>
    </row>
    <row r="731" spans="1:2" s="88" customFormat="1" x14ac:dyDescent="0.2">
      <c r="A731" s="95">
        <v>719</v>
      </c>
      <c r="B731" s="96">
        <f ca="1">'Energía Transada'!D728</f>
        <v>1671.6591917480002</v>
      </c>
    </row>
    <row r="732" spans="1:2" s="88" customFormat="1" x14ac:dyDescent="0.2">
      <c r="A732" s="95">
        <v>720</v>
      </c>
      <c r="B732" s="96">
        <f ca="1">'Energía Transada'!D729</f>
        <v>1737.2044144000004</v>
      </c>
    </row>
    <row r="733" spans="1:2" s="88" customFormat="1" x14ac:dyDescent="0.2">
      <c r="A733" s="95">
        <v>721</v>
      </c>
      <c r="B733" s="96">
        <f ca="1">'Energía Transada'!D730</f>
        <v>0</v>
      </c>
    </row>
    <row r="734" spans="1:2" s="88" customFormat="1" x14ac:dyDescent="0.2">
      <c r="A734" s="95">
        <v>722</v>
      </c>
      <c r="B734" s="96">
        <f ca="1">'Energía Transada'!D731</f>
        <v>0</v>
      </c>
    </row>
    <row r="735" spans="1:2" s="88" customFormat="1" x14ac:dyDescent="0.2">
      <c r="A735" s="95">
        <v>723</v>
      </c>
      <c r="B735" s="96">
        <f ca="1">'Energía Transada'!D732</f>
        <v>0</v>
      </c>
    </row>
    <row r="736" spans="1:2" s="88" customFormat="1" x14ac:dyDescent="0.2">
      <c r="A736" s="95">
        <v>724</v>
      </c>
      <c r="B736" s="96">
        <f ca="1">'Energía Transada'!D733</f>
        <v>0</v>
      </c>
    </row>
    <row r="737" spans="1:2" s="88" customFormat="1" x14ac:dyDescent="0.2">
      <c r="A737" s="95">
        <v>725</v>
      </c>
      <c r="B737" s="96">
        <f ca="1">'Energía Transada'!D734</f>
        <v>0</v>
      </c>
    </row>
    <row r="738" spans="1:2" s="88" customFormat="1" x14ac:dyDescent="0.2">
      <c r="A738" s="95">
        <v>726</v>
      </c>
      <c r="B738" s="96">
        <f ca="1">'Energía Transada'!D735</f>
        <v>0</v>
      </c>
    </row>
    <row r="739" spans="1:2" s="88" customFormat="1" x14ac:dyDescent="0.2">
      <c r="A739" s="95">
        <v>727</v>
      </c>
      <c r="B739" s="96">
        <f ca="1">'Energía Transada'!D736</f>
        <v>0</v>
      </c>
    </row>
    <row r="740" spans="1:2" s="88" customFormat="1" x14ac:dyDescent="0.2">
      <c r="A740" s="95">
        <v>728</v>
      </c>
      <c r="B740" s="96">
        <f ca="1">'Energía Transada'!D737</f>
        <v>0</v>
      </c>
    </row>
    <row r="741" spans="1:2" s="88" customFormat="1" x14ac:dyDescent="0.2">
      <c r="A741" s="95">
        <v>729</v>
      </c>
      <c r="B741" s="96">
        <f ca="1">'Energía Transada'!D738</f>
        <v>0</v>
      </c>
    </row>
    <row r="742" spans="1:2" s="88" customFormat="1" x14ac:dyDescent="0.2">
      <c r="A742" s="95">
        <v>730</v>
      </c>
      <c r="B742" s="96">
        <f ca="1">'Energía Transada'!D739</f>
        <v>0</v>
      </c>
    </row>
    <row r="743" spans="1:2" s="88" customFormat="1" x14ac:dyDescent="0.2">
      <c r="A743" s="95">
        <v>731</v>
      </c>
      <c r="B743" s="96">
        <f ca="1">'Energía Transada'!D740</f>
        <v>0</v>
      </c>
    </row>
    <row r="744" spans="1:2" s="88" customFormat="1" x14ac:dyDescent="0.2">
      <c r="A744" s="95">
        <v>732</v>
      </c>
      <c r="B744" s="96">
        <f ca="1">'Energía Transada'!D741</f>
        <v>0</v>
      </c>
    </row>
    <row r="745" spans="1:2" s="88" customFormat="1" x14ac:dyDescent="0.2">
      <c r="A745" s="95">
        <v>733</v>
      </c>
      <c r="B745" s="96">
        <f ca="1">'Energía Transada'!D742</f>
        <v>0</v>
      </c>
    </row>
    <row r="746" spans="1:2" s="88" customFormat="1" x14ac:dyDescent="0.2">
      <c r="A746" s="95">
        <v>734</v>
      </c>
      <c r="B746" s="96">
        <f ca="1">'Energía Transada'!D743</f>
        <v>0</v>
      </c>
    </row>
    <row r="747" spans="1:2" s="88" customFormat="1" x14ac:dyDescent="0.2">
      <c r="A747" s="95">
        <v>735</v>
      </c>
      <c r="B747" s="96">
        <f ca="1">'Energía Transada'!D744</f>
        <v>0</v>
      </c>
    </row>
    <row r="748" spans="1:2" s="88" customFormat="1" x14ac:dyDescent="0.2">
      <c r="A748" s="95">
        <v>736</v>
      </c>
      <c r="B748" s="96">
        <f ca="1">'Energía Transada'!D745</f>
        <v>0</v>
      </c>
    </row>
    <row r="749" spans="1:2" s="88" customFormat="1" x14ac:dyDescent="0.2">
      <c r="A749" s="95">
        <v>737</v>
      </c>
      <c r="B749" s="96">
        <f ca="1">'Energía Transada'!D746</f>
        <v>0</v>
      </c>
    </row>
    <row r="750" spans="1:2" s="88" customFormat="1" x14ac:dyDescent="0.2">
      <c r="A750" s="95">
        <v>738</v>
      </c>
      <c r="B750" s="96">
        <f ca="1">'Energía Transada'!D747</f>
        <v>0</v>
      </c>
    </row>
    <row r="751" spans="1:2" s="88" customFormat="1" x14ac:dyDescent="0.2">
      <c r="A751" s="95">
        <v>739</v>
      </c>
      <c r="B751" s="96">
        <f ca="1">'Energía Transada'!D748</f>
        <v>0</v>
      </c>
    </row>
    <row r="752" spans="1:2" s="88" customFormat="1" x14ac:dyDescent="0.2">
      <c r="A752" s="95">
        <v>740</v>
      </c>
      <c r="B752" s="96">
        <f ca="1">'Energía Transada'!D749</f>
        <v>0</v>
      </c>
    </row>
    <row r="753" spans="1:2" s="88" customFormat="1" x14ac:dyDescent="0.2">
      <c r="A753" s="95">
        <v>741</v>
      </c>
      <c r="B753" s="96">
        <f ca="1">'Energía Transada'!D750</f>
        <v>0</v>
      </c>
    </row>
    <row r="754" spans="1:2" s="88" customFormat="1" x14ac:dyDescent="0.2">
      <c r="A754" s="95">
        <v>742</v>
      </c>
      <c r="B754" s="96">
        <f ca="1">'Energía Transada'!D751</f>
        <v>0</v>
      </c>
    </row>
    <row r="755" spans="1:2" s="88" customFormat="1" x14ac:dyDescent="0.2">
      <c r="A755" s="95">
        <v>743</v>
      </c>
      <c r="B755" s="96">
        <f ca="1">'Energía Transada'!D752</f>
        <v>0</v>
      </c>
    </row>
    <row r="756" spans="1:2" s="88" customFormat="1" x14ac:dyDescent="0.2">
      <c r="A756" s="95">
        <v>744</v>
      </c>
      <c r="B756" s="96">
        <f ca="1">'Energía Transada'!D753</f>
        <v>0</v>
      </c>
    </row>
    <row r="757" spans="1:2" s="88" customFormat="1" x14ac:dyDescent="0.2">
      <c r="A757" s="95">
        <v>745</v>
      </c>
      <c r="B757" s="8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99" t="s">
        <v>63</v>
      </c>
      <c r="G2" s="100"/>
      <c r="H2" s="101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44501</v>
      </c>
      <c r="B10" s="4">
        <v>1</v>
      </c>
      <c r="C10" s="4">
        <f t="shared" ref="C10:C73" si="0">YEAR(A10)</f>
        <v>2021</v>
      </c>
      <c r="D10" s="4">
        <f t="shared" ref="D10:D73" si="1">MONTH(A10)</f>
        <v>11</v>
      </c>
      <c r="E10" s="47">
        <v>1</v>
      </c>
      <c r="F10" s="57">
        <f ca="1">Proforma!$C$4*SUM('Punto de Medida'!B10:D10)/SUM('Punto de Medida'!$B$8:$D$8)</f>
        <v>62.957285768319167</v>
      </c>
      <c r="G10" s="57">
        <f>CMG!E3</f>
        <v>0</v>
      </c>
      <c r="H10" s="20">
        <f ca="1">F10*G10</f>
        <v>0</v>
      </c>
      <c r="J10" s="22">
        <f ca="1">SUM(H10:H754)</f>
        <v>0</v>
      </c>
      <c r="K10" t="s">
        <v>55</v>
      </c>
    </row>
    <row r="11" spans="1:11" x14ac:dyDescent="0.2">
      <c r="A11" s="46">
        <f>IF(B10=24,A10+1,A10)</f>
        <v>44501</v>
      </c>
      <c r="B11" s="4">
        <f>IF(B10=24,1,B10+1)</f>
        <v>2</v>
      </c>
      <c r="C11" s="4">
        <f t="shared" si="0"/>
        <v>2021</v>
      </c>
      <c r="D11" s="4">
        <f t="shared" si="1"/>
        <v>11</v>
      </c>
      <c r="E11" s="47">
        <v>2</v>
      </c>
      <c r="F11" s="57">
        <f ca="1">Proforma!$C$4*SUM('Punto de Medida'!B11:D11)/SUM('Punto de Medida'!$B$8:$D$8)</f>
        <v>355.00807380756231</v>
      </c>
      <c r="G11" s="57">
        <f>CMG!E4</f>
        <v>0</v>
      </c>
      <c r="H11" s="20">
        <f t="shared" ref="H11:H74" ca="1" si="2">F11*G11</f>
        <v>0</v>
      </c>
      <c r="J11" s="22">
        <f ca="1">SUM(F10:F754)</f>
        <v>1782000.0000000007</v>
      </c>
      <c r="K11" t="s">
        <v>84</v>
      </c>
    </row>
    <row r="12" spans="1:11" x14ac:dyDescent="0.2">
      <c r="A12" s="46">
        <f t="shared" ref="A12:A75" si="3">IF(B11=24,A11+1,A11)</f>
        <v>44501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11</v>
      </c>
      <c r="E12" s="47">
        <v>3</v>
      </c>
      <c r="F12" s="57">
        <f ca="1">Proforma!$C$4*SUM('Punto de Medida'!B12:D12)/SUM('Punto de Medida'!$B$8:$D$8)</f>
        <v>886.54186767673275</v>
      </c>
      <c r="G12" s="57">
        <f>CMG!E5</f>
        <v>0</v>
      </c>
      <c r="H12" s="20">
        <f t="shared" ca="1" si="2"/>
        <v>0</v>
      </c>
    </row>
    <row r="13" spans="1:11" x14ac:dyDescent="0.2">
      <c r="A13" s="46">
        <f t="shared" si="3"/>
        <v>44501</v>
      </c>
      <c r="B13" s="4">
        <f t="shared" si="4"/>
        <v>4</v>
      </c>
      <c r="C13" s="4">
        <f t="shared" si="0"/>
        <v>2021</v>
      </c>
      <c r="D13" s="4">
        <f t="shared" si="1"/>
        <v>11</v>
      </c>
      <c r="E13" s="47">
        <v>4</v>
      </c>
      <c r="F13" s="57">
        <f ca="1">Proforma!$C$4*SUM('Punto de Medida'!B13:D13)/SUM('Punto de Medida'!$B$8:$D$8)</f>
        <v>981.76295817973755</v>
      </c>
      <c r="G13" s="57">
        <f>CMG!E6</f>
        <v>0</v>
      </c>
      <c r="H13" s="20">
        <f t="shared" ca="1" si="2"/>
        <v>0</v>
      </c>
    </row>
    <row r="14" spans="1:11" x14ac:dyDescent="0.2">
      <c r="A14" s="46">
        <f t="shared" si="3"/>
        <v>44501</v>
      </c>
      <c r="B14" s="4">
        <f t="shared" si="4"/>
        <v>5</v>
      </c>
      <c r="C14" s="4">
        <f t="shared" si="0"/>
        <v>2021</v>
      </c>
      <c r="D14" s="4">
        <f t="shared" si="1"/>
        <v>11</v>
      </c>
      <c r="E14" s="47">
        <v>5</v>
      </c>
      <c r="F14" s="57">
        <f ca="1">Proforma!$C$4*SUM('Punto de Medida'!B14:D14)/SUM('Punto de Medida'!$B$8:$D$8)</f>
        <v>965.70346304649399</v>
      </c>
      <c r="G14" s="57">
        <f>CMG!E7</f>
        <v>0</v>
      </c>
      <c r="H14" s="20">
        <f t="shared" ca="1" si="2"/>
        <v>0</v>
      </c>
    </row>
    <row r="15" spans="1:11" x14ac:dyDescent="0.2">
      <c r="A15" s="46">
        <f t="shared" si="3"/>
        <v>44501</v>
      </c>
      <c r="B15" s="4">
        <f t="shared" si="4"/>
        <v>6</v>
      </c>
      <c r="C15" s="4">
        <f t="shared" si="0"/>
        <v>2021</v>
      </c>
      <c r="D15" s="4">
        <f t="shared" si="1"/>
        <v>11</v>
      </c>
      <c r="E15" s="47">
        <v>6</v>
      </c>
      <c r="F15" s="57">
        <f ca="1">Proforma!$C$4*SUM('Punto de Medida'!B15:D15)/SUM('Punto de Medida'!$B$8:$D$8)</f>
        <v>828.81407646461491</v>
      </c>
      <c r="G15" s="57">
        <f>CMG!E8</f>
        <v>0</v>
      </c>
      <c r="H15" s="20">
        <f t="shared" ca="1" si="2"/>
        <v>0</v>
      </c>
    </row>
    <row r="16" spans="1:11" x14ac:dyDescent="0.2">
      <c r="A16" s="46">
        <f t="shared" si="3"/>
        <v>44501</v>
      </c>
      <c r="B16" s="4">
        <f t="shared" si="4"/>
        <v>7</v>
      </c>
      <c r="C16" s="4">
        <f t="shared" si="0"/>
        <v>2021</v>
      </c>
      <c r="D16" s="4">
        <f t="shared" si="1"/>
        <v>11</v>
      </c>
      <c r="E16" s="47">
        <v>7</v>
      </c>
      <c r="F16" s="57">
        <f ca="1">Proforma!$C$4*SUM('Punto de Medida'!B16:D16)/SUM('Punto de Medida'!$B$8:$D$8)</f>
        <v>1590.0749226526532</v>
      </c>
      <c r="G16" s="57">
        <f>CMG!E9</f>
        <v>0</v>
      </c>
      <c r="H16" s="20">
        <f t="shared" ca="1" si="2"/>
        <v>0</v>
      </c>
    </row>
    <row r="17" spans="1:8" x14ac:dyDescent="0.2">
      <c r="A17" s="46">
        <f t="shared" si="3"/>
        <v>44501</v>
      </c>
      <c r="B17" s="4">
        <f t="shared" si="4"/>
        <v>8</v>
      </c>
      <c r="C17" s="4">
        <f t="shared" si="0"/>
        <v>2021</v>
      </c>
      <c r="D17" s="4">
        <f t="shared" si="1"/>
        <v>11</v>
      </c>
      <c r="E17" s="47">
        <v>8</v>
      </c>
      <c r="F17" s="57">
        <f ca="1">Proforma!$C$4*SUM('Punto de Medida'!B17:D17)/SUM('Punto de Medida'!$B$8:$D$8)</f>
        <v>1041.7433362583083</v>
      </c>
      <c r="G17" s="57">
        <f>CMG!E10</f>
        <v>0</v>
      </c>
      <c r="H17" s="20">
        <f t="shared" ca="1" si="2"/>
        <v>0</v>
      </c>
    </row>
    <row r="18" spans="1:8" x14ac:dyDescent="0.2">
      <c r="A18" s="46">
        <f t="shared" si="3"/>
        <v>44501</v>
      </c>
      <c r="B18" s="4">
        <f t="shared" si="4"/>
        <v>9</v>
      </c>
      <c r="C18" s="4">
        <f t="shared" si="0"/>
        <v>2021</v>
      </c>
      <c r="D18" s="4">
        <f t="shared" si="1"/>
        <v>11</v>
      </c>
      <c r="E18" s="47">
        <v>9</v>
      </c>
      <c r="F18" s="57">
        <f ca="1">Proforma!$C$4*SUM('Punto de Medida'!B18:D18)/SUM('Punto de Medida'!$B$8:$D$8)</f>
        <v>529.10682869226787</v>
      </c>
      <c r="G18" s="57">
        <f>CMG!E11</f>
        <v>0</v>
      </c>
      <c r="H18" s="20">
        <f t="shared" ca="1" si="2"/>
        <v>0</v>
      </c>
    </row>
    <row r="19" spans="1:8" x14ac:dyDescent="0.2">
      <c r="A19" s="46">
        <f t="shared" si="3"/>
        <v>44501</v>
      </c>
      <c r="B19" s="4">
        <f t="shared" si="4"/>
        <v>10</v>
      </c>
      <c r="C19" s="4">
        <f t="shared" si="0"/>
        <v>2021</v>
      </c>
      <c r="D19" s="4">
        <f t="shared" si="1"/>
        <v>11</v>
      </c>
      <c r="E19" s="47">
        <v>10</v>
      </c>
      <c r="F19" s="57">
        <f ca="1">Proforma!$C$4*SUM('Punto de Medida'!B19:D19)/SUM('Punto de Medida'!$B$8:$D$8)</f>
        <v>138.43391728476996</v>
      </c>
      <c r="G19" s="57">
        <f>CMG!E12</f>
        <v>0</v>
      </c>
      <c r="H19" s="20">
        <f t="shared" ca="1" si="2"/>
        <v>0</v>
      </c>
    </row>
    <row r="20" spans="1:8" x14ac:dyDescent="0.2">
      <c r="A20" s="46">
        <f t="shared" si="3"/>
        <v>44501</v>
      </c>
      <c r="B20" s="4">
        <f t="shared" si="4"/>
        <v>11</v>
      </c>
      <c r="C20" s="4">
        <f t="shared" si="0"/>
        <v>2021</v>
      </c>
      <c r="D20" s="4">
        <f t="shared" si="1"/>
        <v>11</v>
      </c>
      <c r="E20" s="47">
        <v>11</v>
      </c>
      <c r="F20" s="57">
        <f ca="1">Proforma!$C$4*SUM('Punto de Medida'!B20:D20)/SUM('Punto de Medida'!$B$8:$D$8)</f>
        <v>153.97511288095168</v>
      </c>
      <c r="G20" s="57">
        <f>CMG!E13</f>
        <v>0</v>
      </c>
      <c r="H20" s="20">
        <f t="shared" ca="1" si="2"/>
        <v>0</v>
      </c>
    </row>
    <row r="21" spans="1:8" x14ac:dyDescent="0.2">
      <c r="A21" s="46">
        <f t="shared" si="3"/>
        <v>44501</v>
      </c>
      <c r="B21" s="4">
        <f t="shared" si="4"/>
        <v>12</v>
      </c>
      <c r="C21" s="4">
        <f t="shared" si="0"/>
        <v>2021</v>
      </c>
      <c r="D21" s="4">
        <f t="shared" si="1"/>
        <v>11</v>
      </c>
      <c r="E21" s="47">
        <v>12</v>
      </c>
      <c r="F21" s="57">
        <f ca="1">Proforma!$C$4*SUM('Punto de Medida'!B21:D21)/SUM('Punto de Medida'!$B$8:$D$8)</f>
        <v>249.69602188428502</v>
      </c>
      <c r="G21" s="57">
        <f>CMG!E14</f>
        <v>0</v>
      </c>
      <c r="H21" s="20">
        <f t="shared" ca="1" si="2"/>
        <v>0</v>
      </c>
    </row>
    <row r="22" spans="1:8" x14ac:dyDescent="0.2">
      <c r="A22" s="46">
        <f t="shared" si="3"/>
        <v>44501</v>
      </c>
      <c r="B22" s="4">
        <f t="shared" si="4"/>
        <v>13</v>
      </c>
      <c r="C22" s="4">
        <f t="shared" si="0"/>
        <v>2021</v>
      </c>
      <c r="D22" s="4">
        <f t="shared" si="1"/>
        <v>11</v>
      </c>
      <c r="E22" s="47">
        <v>13</v>
      </c>
      <c r="F22" s="57">
        <f ca="1">Proforma!$C$4*SUM('Punto de Medida'!B22:D22)/SUM('Punto de Medida'!$B$8:$D$8)</f>
        <v>447.29744685869741</v>
      </c>
      <c r="G22" s="57">
        <f>CMG!E15</f>
        <v>0</v>
      </c>
      <c r="H22" s="20">
        <f t="shared" ca="1" si="2"/>
        <v>0</v>
      </c>
    </row>
    <row r="23" spans="1:8" x14ac:dyDescent="0.2">
      <c r="A23" s="46">
        <f t="shared" si="3"/>
        <v>44501</v>
      </c>
      <c r="B23" s="4">
        <f t="shared" si="4"/>
        <v>14</v>
      </c>
      <c r="C23" s="4">
        <f t="shared" si="0"/>
        <v>2021</v>
      </c>
      <c r="D23" s="4">
        <f t="shared" si="1"/>
        <v>11</v>
      </c>
      <c r="E23" s="47">
        <v>14</v>
      </c>
      <c r="F23" s="57">
        <f ca="1">Proforma!$C$4*SUM('Punto de Medida'!B23:D23)/SUM('Punto de Medida'!$B$8:$D$8)</f>
        <v>476.85851495671432</v>
      </c>
      <c r="G23" s="57">
        <f>CMG!E16</f>
        <v>0</v>
      </c>
      <c r="H23" s="20">
        <f t="shared" ca="1" si="2"/>
        <v>0</v>
      </c>
    </row>
    <row r="24" spans="1:8" x14ac:dyDescent="0.2">
      <c r="A24" s="46">
        <f t="shared" si="3"/>
        <v>44501</v>
      </c>
      <c r="B24" s="4">
        <f t="shared" si="4"/>
        <v>15</v>
      </c>
      <c r="C24" s="4">
        <f t="shared" si="0"/>
        <v>2021</v>
      </c>
      <c r="D24" s="4">
        <f t="shared" si="1"/>
        <v>11</v>
      </c>
      <c r="E24" s="47">
        <v>15</v>
      </c>
      <c r="F24" s="57">
        <f ca="1">Proforma!$C$4*SUM('Punto de Medida'!B24:D24)/SUM('Punto de Medida'!$B$8:$D$8)</f>
        <v>346.9794224483245</v>
      </c>
      <c r="G24" s="57">
        <f>CMG!E17</f>
        <v>0</v>
      </c>
      <c r="H24" s="20">
        <f t="shared" ca="1" si="2"/>
        <v>0</v>
      </c>
    </row>
    <row r="25" spans="1:8" x14ac:dyDescent="0.2">
      <c r="A25" s="46">
        <f t="shared" si="3"/>
        <v>44501</v>
      </c>
      <c r="B25" s="4">
        <f t="shared" si="4"/>
        <v>16</v>
      </c>
      <c r="C25" s="4">
        <f t="shared" si="0"/>
        <v>2021</v>
      </c>
      <c r="D25" s="4">
        <f t="shared" si="1"/>
        <v>11</v>
      </c>
      <c r="E25" s="47">
        <v>16</v>
      </c>
      <c r="F25" s="57">
        <f ca="1">Proforma!$C$4*SUM('Punto de Medida'!B25:D25)/SUM('Punto de Medida'!$B$8:$D$8)</f>
        <v>145.63806031972928</v>
      </c>
      <c r="G25" s="57">
        <f>CMG!E18</f>
        <v>0</v>
      </c>
      <c r="H25" s="20">
        <f t="shared" ca="1" si="2"/>
        <v>0</v>
      </c>
    </row>
    <row r="26" spans="1:8" x14ac:dyDescent="0.2">
      <c r="A26" s="46">
        <f t="shared" si="3"/>
        <v>44501</v>
      </c>
      <c r="B26" s="4">
        <f t="shared" si="4"/>
        <v>17</v>
      </c>
      <c r="C26" s="4">
        <f t="shared" si="0"/>
        <v>2021</v>
      </c>
      <c r="D26" s="4">
        <f t="shared" si="1"/>
        <v>11</v>
      </c>
      <c r="E26" s="47">
        <v>17</v>
      </c>
      <c r="F26" s="57">
        <f ca="1">Proforma!$C$4*SUM('Punto de Medida'!B26:D26)/SUM('Punto de Medida'!$B$8:$D$8)</f>
        <v>232.46144197071959</v>
      </c>
      <c r="G26" s="57">
        <f>CMG!E19</f>
        <v>0</v>
      </c>
      <c r="H26" s="20">
        <f t="shared" ca="1" si="2"/>
        <v>0</v>
      </c>
    </row>
    <row r="27" spans="1:8" x14ac:dyDescent="0.2">
      <c r="A27" s="46">
        <f t="shared" si="3"/>
        <v>44501</v>
      </c>
      <c r="B27" s="4">
        <f t="shared" si="4"/>
        <v>18</v>
      </c>
      <c r="C27" s="4">
        <f t="shared" si="0"/>
        <v>2021</v>
      </c>
      <c r="D27" s="4">
        <f t="shared" si="1"/>
        <v>11</v>
      </c>
      <c r="E27" s="47">
        <v>18</v>
      </c>
      <c r="F27" s="57">
        <f ca="1">Proforma!$C$4*SUM('Punto de Medida'!B27:D27)/SUM('Punto de Medida'!$B$8:$D$8)</f>
        <v>216.09882302220677</v>
      </c>
      <c r="G27" s="57">
        <f>CMG!E20</f>
        <v>0</v>
      </c>
      <c r="H27" s="20">
        <f t="shared" ca="1" si="2"/>
        <v>0</v>
      </c>
    </row>
    <row r="28" spans="1:8" x14ac:dyDescent="0.2">
      <c r="A28" s="46">
        <f t="shared" si="3"/>
        <v>44501</v>
      </c>
      <c r="B28" s="4">
        <f t="shared" si="4"/>
        <v>19</v>
      </c>
      <c r="C28" s="4">
        <f t="shared" si="0"/>
        <v>2021</v>
      </c>
      <c r="D28" s="4">
        <f t="shared" si="1"/>
        <v>11</v>
      </c>
      <c r="E28" s="47">
        <v>19</v>
      </c>
      <c r="F28" s="57">
        <f ca="1">Proforma!$C$4*SUM('Punto de Medida'!B28:D28)/SUM('Punto de Medida'!$B$8:$D$8)</f>
        <v>898.0736535904324</v>
      </c>
      <c r="G28" s="57">
        <f>CMG!E21</f>
        <v>0</v>
      </c>
      <c r="H28" s="20">
        <f t="shared" ca="1" si="2"/>
        <v>0</v>
      </c>
    </row>
    <row r="29" spans="1:8" x14ac:dyDescent="0.2">
      <c r="A29" s="46">
        <f t="shared" si="3"/>
        <v>44501</v>
      </c>
      <c r="B29" s="4">
        <f t="shared" si="4"/>
        <v>20</v>
      </c>
      <c r="C29" s="4">
        <f t="shared" si="0"/>
        <v>2021</v>
      </c>
      <c r="D29" s="4">
        <f t="shared" si="1"/>
        <v>11</v>
      </c>
      <c r="E29" s="47">
        <v>20</v>
      </c>
      <c r="F29" s="57">
        <f ca="1">Proforma!$C$4*SUM('Punto de Medida'!B29:D29)/SUM('Punto de Medida'!$B$8:$D$8)</f>
        <v>1039.5192610246024</v>
      </c>
      <c r="G29" s="57">
        <f>CMG!E22</f>
        <v>0</v>
      </c>
      <c r="H29" s="20">
        <f t="shared" ca="1" si="2"/>
        <v>0</v>
      </c>
    </row>
    <row r="30" spans="1:8" x14ac:dyDescent="0.2">
      <c r="A30" s="46">
        <f t="shared" si="3"/>
        <v>44501</v>
      </c>
      <c r="B30" s="4">
        <f t="shared" si="4"/>
        <v>21</v>
      </c>
      <c r="C30" s="4">
        <f t="shared" si="0"/>
        <v>2021</v>
      </c>
      <c r="D30" s="4">
        <f t="shared" si="1"/>
        <v>11</v>
      </c>
      <c r="E30" s="47">
        <v>21</v>
      </c>
      <c r="F30" s="57">
        <f ca="1">Proforma!$C$4*SUM('Punto de Medida'!B30:D30)/SUM('Punto de Medida'!$B$8:$D$8)</f>
        <v>1036.3649016164629</v>
      </c>
      <c r="G30" s="57">
        <f>CMG!E23</f>
        <v>0</v>
      </c>
      <c r="H30" s="20">
        <f t="shared" ca="1" si="2"/>
        <v>0</v>
      </c>
    </row>
    <row r="31" spans="1:8" x14ac:dyDescent="0.2">
      <c r="A31" s="46">
        <f t="shared" si="3"/>
        <v>44501</v>
      </c>
      <c r="B31" s="4">
        <f t="shared" si="4"/>
        <v>22</v>
      </c>
      <c r="C31" s="4">
        <f t="shared" si="0"/>
        <v>2021</v>
      </c>
      <c r="D31" s="4">
        <f t="shared" si="1"/>
        <v>11</v>
      </c>
      <c r="E31" s="47">
        <v>22</v>
      </c>
      <c r="F31" s="57">
        <f ca="1">Proforma!$C$4*SUM('Punto de Medida'!B31:D31)/SUM('Punto de Medida'!$B$8:$D$8)</f>
        <v>1338.184671601952</v>
      </c>
      <c r="G31" s="57">
        <f>CMG!E24</f>
        <v>0</v>
      </c>
      <c r="H31" s="20">
        <f t="shared" ca="1" si="2"/>
        <v>0</v>
      </c>
    </row>
    <row r="32" spans="1:8" x14ac:dyDescent="0.2">
      <c r="A32" s="46">
        <f t="shared" si="3"/>
        <v>44501</v>
      </c>
      <c r="B32" s="4">
        <f t="shared" si="4"/>
        <v>23</v>
      </c>
      <c r="C32" s="4">
        <f t="shared" si="0"/>
        <v>2021</v>
      </c>
      <c r="D32" s="4">
        <f t="shared" si="1"/>
        <v>11</v>
      </c>
      <c r="E32" s="47">
        <v>23</v>
      </c>
      <c r="F32" s="57">
        <f ca="1">Proforma!$C$4*SUM('Punto de Medida'!B32:D32)/SUM('Punto de Medida'!$B$8:$D$8)</f>
        <v>1618.3621201880151</v>
      </c>
      <c r="G32" s="57">
        <f>CMG!E25</f>
        <v>0</v>
      </c>
      <c r="H32" s="20">
        <f t="shared" ca="1" si="2"/>
        <v>0</v>
      </c>
    </row>
    <row r="33" spans="1:8" x14ac:dyDescent="0.2">
      <c r="A33" s="46">
        <f t="shared" si="3"/>
        <v>44501</v>
      </c>
      <c r="B33" s="4">
        <f t="shared" si="4"/>
        <v>24</v>
      </c>
      <c r="C33" s="4">
        <f t="shared" si="0"/>
        <v>2021</v>
      </c>
      <c r="D33" s="4">
        <f t="shared" si="1"/>
        <v>11</v>
      </c>
      <c r="E33" s="47">
        <v>24</v>
      </c>
      <c r="F33" s="57">
        <f ca="1">Proforma!$C$4*SUM('Punto de Medida'!B33:D33)/SUM('Punto de Medida'!$B$8:$D$8)</f>
        <v>1981.5831818855572</v>
      </c>
      <c r="G33" s="57">
        <f>CMG!E26</f>
        <v>0</v>
      </c>
      <c r="H33" s="20">
        <f t="shared" ca="1" si="2"/>
        <v>0</v>
      </c>
    </row>
    <row r="34" spans="1:8" x14ac:dyDescent="0.2">
      <c r="A34" s="46">
        <f t="shared" si="3"/>
        <v>44502</v>
      </c>
      <c r="B34" s="4">
        <f t="shared" si="4"/>
        <v>1</v>
      </c>
      <c r="C34" s="4">
        <f t="shared" si="0"/>
        <v>2021</v>
      </c>
      <c r="D34" s="4">
        <f t="shared" si="1"/>
        <v>11</v>
      </c>
      <c r="E34" s="47">
        <v>25</v>
      </c>
      <c r="F34" s="57">
        <f ca="1">Proforma!$C$4*SUM('Punto de Medida'!B34:D34)/SUM('Punto de Medida'!$B$8:$D$8)</f>
        <v>1398.0063233963706</v>
      </c>
      <c r="G34" s="57">
        <f>CMG!E27</f>
        <v>0</v>
      </c>
      <c r="H34" s="20">
        <f t="shared" ca="1" si="2"/>
        <v>0</v>
      </c>
    </row>
    <row r="35" spans="1:8" x14ac:dyDescent="0.2">
      <c r="A35" s="46">
        <f t="shared" si="3"/>
        <v>44502</v>
      </c>
      <c r="B35" s="4">
        <f t="shared" si="4"/>
        <v>2</v>
      </c>
      <c r="C35" s="4">
        <f t="shared" si="0"/>
        <v>2021</v>
      </c>
      <c r="D35" s="4">
        <f t="shared" si="1"/>
        <v>11</v>
      </c>
      <c r="E35" s="47">
        <v>26</v>
      </c>
      <c r="F35" s="57">
        <f ca="1">Proforma!$C$4*SUM('Punto de Medida'!B35:D35)/SUM('Punto de Medida'!$B$8:$D$8)</f>
        <v>2650.6959489986752</v>
      </c>
      <c r="G35" s="57">
        <f>CMG!E28</f>
        <v>0</v>
      </c>
      <c r="H35" s="20">
        <f t="shared" ca="1" si="2"/>
        <v>0</v>
      </c>
    </row>
    <row r="36" spans="1:8" x14ac:dyDescent="0.2">
      <c r="A36" s="46">
        <f t="shared" si="3"/>
        <v>44502</v>
      </c>
      <c r="B36" s="4">
        <f t="shared" si="4"/>
        <v>3</v>
      </c>
      <c r="C36" s="4">
        <f t="shared" si="0"/>
        <v>2021</v>
      </c>
      <c r="D36" s="4">
        <f t="shared" si="1"/>
        <v>11</v>
      </c>
      <c r="E36" s="47">
        <v>27</v>
      </c>
      <c r="F36" s="57">
        <f ca="1">Proforma!$C$4*SUM('Punto de Medida'!B36:D36)/SUM('Punto de Medida'!$B$8:$D$8)</f>
        <v>3527.7436269017016</v>
      </c>
      <c r="G36" s="57">
        <f>CMG!E29</f>
        <v>0</v>
      </c>
      <c r="H36" s="20">
        <f t="shared" ca="1" si="2"/>
        <v>0</v>
      </c>
    </row>
    <row r="37" spans="1:8" x14ac:dyDescent="0.2">
      <c r="A37" s="46">
        <f t="shared" si="3"/>
        <v>44502</v>
      </c>
      <c r="B37" s="4">
        <f t="shared" si="4"/>
        <v>4</v>
      </c>
      <c r="C37" s="4">
        <f t="shared" si="0"/>
        <v>2021</v>
      </c>
      <c r="D37" s="4">
        <f t="shared" si="1"/>
        <v>11</v>
      </c>
      <c r="E37" s="47">
        <v>28</v>
      </c>
      <c r="F37" s="57">
        <f ca="1">Proforma!$C$4*SUM('Punto de Medida'!B37:D37)/SUM('Punto de Medida'!$B$8:$D$8)</f>
        <v>2923.0702373860668</v>
      </c>
      <c r="G37" s="57">
        <f>CMG!E30</f>
        <v>0</v>
      </c>
      <c r="H37" s="20">
        <f t="shared" ca="1" si="2"/>
        <v>0</v>
      </c>
    </row>
    <row r="38" spans="1:8" x14ac:dyDescent="0.2">
      <c r="A38" s="46">
        <f t="shared" si="3"/>
        <v>44502</v>
      </c>
      <c r="B38" s="4">
        <f t="shared" si="4"/>
        <v>5</v>
      </c>
      <c r="C38" s="4">
        <f t="shared" si="0"/>
        <v>2021</v>
      </c>
      <c r="D38" s="4">
        <f t="shared" si="1"/>
        <v>11</v>
      </c>
      <c r="E38" s="47">
        <v>29</v>
      </c>
      <c r="F38" s="57">
        <f ca="1">Proforma!$C$4*SUM('Punto de Medida'!B38:D38)/SUM('Punto de Medida'!$B$8:$D$8)</f>
        <v>2737.3958914991094</v>
      </c>
      <c r="G38" s="57">
        <f>CMG!E31</f>
        <v>0</v>
      </c>
      <c r="H38" s="20">
        <f t="shared" ca="1" si="2"/>
        <v>0</v>
      </c>
    </row>
    <row r="39" spans="1:8" x14ac:dyDescent="0.2">
      <c r="A39" s="46">
        <f t="shared" si="3"/>
        <v>44502</v>
      </c>
      <c r="B39" s="4">
        <f t="shared" si="4"/>
        <v>6</v>
      </c>
      <c r="C39" s="4">
        <f t="shared" si="0"/>
        <v>2021</v>
      </c>
      <c r="D39" s="4">
        <f t="shared" si="1"/>
        <v>11</v>
      </c>
      <c r="E39" s="47">
        <v>30</v>
      </c>
      <c r="F39" s="57">
        <f ca="1">Proforma!$C$4*SUM('Punto de Medida'!B39:D39)/SUM('Punto de Medida'!$B$8:$D$8)</f>
        <v>1771.8366132865631</v>
      </c>
      <c r="G39" s="57">
        <f>CMG!E32</f>
        <v>0</v>
      </c>
      <c r="H39" s="20">
        <f t="shared" ca="1" si="2"/>
        <v>0</v>
      </c>
    </row>
    <row r="40" spans="1:8" x14ac:dyDescent="0.2">
      <c r="A40" s="46">
        <f t="shared" si="3"/>
        <v>44502</v>
      </c>
      <c r="B40" s="4">
        <f t="shared" si="4"/>
        <v>7</v>
      </c>
      <c r="C40" s="4">
        <f t="shared" si="0"/>
        <v>2021</v>
      </c>
      <c r="D40" s="4">
        <f t="shared" si="1"/>
        <v>11</v>
      </c>
      <c r="E40" s="47">
        <v>31</v>
      </c>
      <c r="F40" s="57">
        <f ca="1">Proforma!$C$4*SUM('Punto de Medida'!B40:D40)/SUM('Punto de Medida'!$B$8:$D$8)</f>
        <v>1397.064431174653</v>
      </c>
      <c r="G40" s="57">
        <f>CMG!E33</f>
        <v>0</v>
      </c>
      <c r="H40" s="20">
        <f t="shared" ca="1" si="2"/>
        <v>0</v>
      </c>
    </row>
    <row r="41" spans="1:8" x14ac:dyDescent="0.2">
      <c r="A41" s="46">
        <f t="shared" si="3"/>
        <v>44502</v>
      </c>
      <c r="B41" s="4">
        <f t="shared" si="4"/>
        <v>8</v>
      </c>
      <c r="C41" s="4">
        <f t="shared" si="0"/>
        <v>2021</v>
      </c>
      <c r="D41" s="4">
        <f t="shared" si="1"/>
        <v>11</v>
      </c>
      <c r="E41" s="47">
        <v>32</v>
      </c>
      <c r="F41" s="57">
        <f ca="1">Proforma!$C$4*SUM('Punto de Medida'!B41:D41)/SUM('Punto de Medida'!$B$8:$D$8)</f>
        <v>1636.2232631884515</v>
      </c>
      <c r="G41" s="57">
        <f>CMG!E34</f>
        <v>0</v>
      </c>
      <c r="H41" s="20">
        <f t="shared" ca="1" si="2"/>
        <v>0</v>
      </c>
    </row>
    <row r="42" spans="1:8" x14ac:dyDescent="0.2">
      <c r="A42" s="46">
        <f t="shared" si="3"/>
        <v>44502</v>
      </c>
      <c r="B42" s="4">
        <f t="shared" si="4"/>
        <v>9</v>
      </c>
      <c r="C42" s="4">
        <f t="shared" si="0"/>
        <v>2021</v>
      </c>
      <c r="D42" s="4">
        <f t="shared" si="1"/>
        <v>11</v>
      </c>
      <c r="E42" s="47">
        <v>33</v>
      </c>
      <c r="F42" s="57">
        <f ca="1">Proforma!$C$4*SUM('Punto de Medida'!B42:D42)/SUM('Punto de Medida'!$B$8:$D$8)</f>
        <v>1032.1089272993474</v>
      </c>
      <c r="G42" s="57">
        <f>CMG!E35</f>
        <v>0</v>
      </c>
      <c r="H42" s="20">
        <f t="shared" ca="1" si="2"/>
        <v>0</v>
      </c>
    </row>
    <row r="43" spans="1:8" x14ac:dyDescent="0.2">
      <c r="A43" s="46">
        <f t="shared" si="3"/>
        <v>44502</v>
      </c>
      <c r="B43" s="4">
        <f t="shared" si="4"/>
        <v>10</v>
      </c>
      <c r="C43" s="4">
        <f t="shared" si="0"/>
        <v>2021</v>
      </c>
      <c r="D43" s="4">
        <f t="shared" si="1"/>
        <v>11</v>
      </c>
      <c r="E43" s="47">
        <v>34</v>
      </c>
      <c r="F43" s="57">
        <f ca="1">Proforma!$C$4*SUM('Punto de Medida'!B43:D43)/SUM('Punto de Medida'!$B$8:$D$8)</f>
        <v>783.09280656026965</v>
      </c>
      <c r="G43" s="57">
        <f>CMG!E36</f>
        <v>0</v>
      </c>
      <c r="H43" s="20">
        <f t="shared" ca="1" si="2"/>
        <v>0</v>
      </c>
    </row>
    <row r="44" spans="1:8" x14ac:dyDescent="0.2">
      <c r="A44" s="46">
        <f t="shared" si="3"/>
        <v>44502</v>
      </c>
      <c r="B44" s="4">
        <f t="shared" si="4"/>
        <v>11</v>
      </c>
      <c r="C44" s="4">
        <f t="shared" si="0"/>
        <v>2021</v>
      </c>
      <c r="D44" s="4">
        <f t="shared" si="1"/>
        <v>11</v>
      </c>
      <c r="E44" s="47">
        <v>35</v>
      </c>
      <c r="F44" s="57">
        <f ca="1">Proforma!$C$4*SUM('Punto de Medida'!B44:D44)/SUM('Punto de Medida'!$B$8:$D$8)</f>
        <v>862.38238587887611</v>
      </c>
      <c r="G44" s="57">
        <f>CMG!E37</f>
        <v>0</v>
      </c>
      <c r="H44" s="20">
        <f t="shared" ca="1" si="2"/>
        <v>0</v>
      </c>
    </row>
    <row r="45" spans="1:8" x14ac:dyDescent="0.2">
      <c r="A45" s="46">
        <f t="shared" si="3"/>
        <v>44502</v>
      </c>
      <c r="B45" s="4">
        <f t="shared" si="4"/>
        <v>12</v>
      </c>
      <c r="C45" s="4">
        <f t="shared" si="0"/>
        <v>2021</v>
      </c>
      <c r="D45" s="4">
        <f t="shared" si="1"/>
        <v>11</v>
      </c>
      <c r="E45" s="47">
        <v>36</v>
      </c>
      <c r="F45" s="57">
        <f ca="1">Proforma!$C$4*SUM('Punto de Medida'!B45:D45)/SUM('Punto de Medida'!$B$8:$D$8)</f>
        <v>911.80288147942088</v>
      </c>
      <c r="G45" s="57">
        <f>CMG!E38</f>
        <v>0</v>
      </c>
      <c r="H45" s="20">
        <f t="shared" ca="1" si="2"/>
        <v>0</v>
      </c>
    </row>
    <row r="46" spans="1:8" x14ac:dyDescent="0.2">
      <c r="A46" s="46">
        <f t="shared" si="3"/>
        <v>44502</v>
      </c>
      <c r="B46" s="4">
        <f t="shared" si="4"/>
        <v>13</v>
      </c>
      <c r="C46" s="4">
        <f t="shared" si="0"/>
        <v>2021</v>
      </c>
      <c r="D46" s="4">
        <f t="shared" si="1"/>
        <v>11</v>
      </c>
      <c r="E46" s="47">
        <v>37</v>
      </c>
      <c r="F46" s="57">
        <f ca="1">Proforma!$C$4*SUM('Punto de Medida'!B46:D46)/SUM('Punto de Medida'!$B$8:$D$8)</f>
        <v>1269.8712763688493</v>
      </c>
      <c r="G46" s="57">
        <f>CMG!E39</f>
        <v>0</v>
      </c>
      <c r="H46" s="20">
        <f t="shared" ca="1" si="2"/>
        <v>0</v>
      </c>
    </row>
    <row r="47" spans="1:8" x14ac:dyDescent="0.2">
      <c r="A47" s="46">
        <f t="shared" si="3"/>
        <v>44502</v>
      </c>
      <c r="B47" s="4">
        <f t="shared" si="4"/>
        <v>14</v>
      </c>
      <c r="C47" s="4">
        <f t="shared" si="0"/>
        <v>2021</v>
      </c>
      <c r="D47" s="4">
        <f t="shared" si="1"/>
        <v>11</v>
      </c>
      <c r="E47" s="47">
        <v>38</v>
      </c>
      <c r="F47" s="57">
        <f ca="1">Proforma!$C$4*SUM('Punto de Medida'!B47:D47)/SUM('Punto de Medida'!$B$8:$D$8)</f>
        <v>1678.4400379840959</v>
      </c>
      <c r="G47" s="57">
        <f>CMG!E40</f>
        <v>0</v>
      </c>
      <c r="H47" s="20">
        <f t="shared" ca="1" si="2"/>
        <v>0</v>
      </c>
    </row>
    <row r="48" spans="1:8" x14ac:dyDescent="0.2">
      <c r="A48" s="46">
        <f t="shared" si="3"/>
        <v>44502</v>
      </c>
      <c r="B48" s="4">
        <f t="shared" si="4"/>
        <v>15</v>
      </c>
      <c r="C48" s="4">
        <f t="shared" si="0"/>
        <v>2021</v>
      </c>
      <c r="D48" s="4">
        <f t="shared" si="1"/>
        <v>11</v>
      </c>
      <c r="E48" s="47">
        <v>39</v>
      </c>
      <c r="F48" s="57">
        <f ca="1">Proforma!$C$4*SUM('Punto de Medida'!B48:D48)/SUM('Punto de Medida'!$B$8:$D$8)</f>
        <v>1454.1304909418802</v>
      </c>
      <c r="G48" s="57">
        <f>CMG!E41</f>
        <v>0</v>
      </c>
      <c r="H48" s="20">
        <f t="shared" ca="1" si="2"/>
        <v>0</v>
      </c>
    </row>
    <row r="49" spans="1:8" x14ac:dyDescent="0.2">
      <c r="A49" s="46">
        <f t="shared" si="3"/>
        <v>44502</v>
      </c>
      <c r="B49" s="4">
        <f t="shared" si="4"/>
        <v>16</v>
      </c>
      <c r="C49" s="4">
        <f t="shared" si="0"/>
        <v>2021</v>
      </c>
      <c r="D49" s="4">
        <f t="shared" si="1"/>
        <v>11</v>
      </c>
      <c r="E49" s="47">
        <v>40</v>
      </c>
      <c r="F49" s="57">
        <f ca="1">Proforma!$C$4*SUM('Punto de Medida'!B49:D49)/SUM('Punto de Medida'!$B$8:$D$8)</f>
        <v>2791.8078691504056</v>
      </c>
      <c r="G49" s="57">
        <f>CMG!E42</f>
        <v>0</v>
      </c>
      <c r="H49" s="20">
        <f t="shared" ca="1" si="2"/>
        <v>0</v>
      </c>
    </row>
    <row r="50" spans="1:8" x14ac:dyDescent="0.2">
      <c r="A50" s="46">
        <f t="shared" si="3"/>
        <v>44502</v>
      </c>
      <c r="B50" s="4">
        <f t="shared" si="4"/>
        <v>17</v>
      </c>
      <c r="C50" s="4">
        <f t="shared" si="0"/>
        <v>2021</v>
      </c>
      <c r="D50" s="4">
        <f t="shared" si="1"/>
        <v>11</v>
      </c>
      <c r="E50" s="47">
        <v>41</v>
      </c>
      <c r="F50" s="57">
        <f ca="1">Proforma!$C$4*SUM('Punto de Medida'!B50:D50)/SUM('Punto de Medida'!$B$8:$D$8)</f>
        <v>4686.8277580673894</v>
      </c>
      <c r="G50" s="57">
        <f>CMG!E43</f>
        <v>0</v>
      </c>
      <c r="H50" s="20">
        <f t="shared" ca="1" si="2"/>
        <v>0</v>
      </c>
    </row>
    <row r="51" spans="1:8" x14ac:dyDescent="0.2">
      <c r="A51" s="46">
        <f t="shared" si="3"/>
        <v>44502</v>
      </c>
      <c r="B51" s="4">
        <f t="shared" si="4"/>
        <v>18</v>
      </c>
      <c r="C51" s="4">
        <f t="shared" si="0"/>
        <v>2021</v>
      </c>
      <c r="D51" s="4">
        <f t="shared" si="1"/>
        <v>11</v>
      </c>
      <c r="E51" s="47">
        <v>42</v>
      </c>
      <c r="F51" s="57">
        <f ca="1">Proforma!$C$4*SUM('Punto de Medida'!B51:D51)/SUM('Punto de Medida'!$B$8:$D$8)</f>
        <v>5731.9161992842364</v>
      </c>
      <c r="G51" s="57">
        <f>CMG!E44</f>
        <v>0</v>
      </c>
      <c r="H51" s="20">
        <f t="shared" ca="1" si="2"/>
        <v>0</v>
      </c>
    </row>
    <row r="52" spans="1:8" x14ac:dyDescent="0.2">
      <c r="A52" s="46">
        <f t="shared" si="3"/>
        <v>44502</v>
      </c>
      <c r="B52" s="4">
        <f t="shared" si="4"/>
        <v>19</v>
      </c>
      <c r="C52" s="4">
        <f t="shared" si="0"/>
        <v>2021</v>
      </c>
      <c r="D52" s="4">
        <f t="shared" si="1"/>
        <v>11</v>
      </c>
      <c r="E52" s="47">
        <v>43</v>
      </c>
      <c r="F52" s="57">
        <f ca="1">Proforma!$C$4*SUM('Punto de Medida'!B52:D52)/SUM('Punto de Medida'!$B$8:$D$8)</f>
        <v>7160.8580522880029</v>
      </c>
      <c r="G52" s="57">
        <f>CMG!E45</f>
        <v>0</v>
      </c>
      <c r="H52" s="20">
        <f t="shared" ca="1" si="2"/>
        <v>0</v>
      </c>
    </row>
    <row r="53" spans="1:8" x14ac:dyDescent="0.2">
      <c r="A53" s="46">
        <f t="shared" si="3"/>
        <v>44502</v>
      </c>
      <c r="B53" s="4">
        <f t="shared" si="4"/>
        <v>20</v>
      </c>
      <c r="C53" s="4">
        <f t="shared" si="0"/>
        <v>2021</v>
      </c>
      <c r="D53" s="4">
        <f t="shared" si="1"/>
        <v>11</v>
      </c>
      <c r="E53" s="47">
        <v>44</v>
      </c>
      <c r="F53" s="57">
        <f ca="1">Proforma!$C$4*SUM('Punto de Medida'!B53:D53)/SUM('Punto de Medida'!$B$8:$D$8)</f>
        <v>6805.9242395369311</v>
      </c>
      <c r="G53" s="57">
        <f>CMG!E46</f>
        <v>0</v>
      </c>
      <c r="H53" s="20">
        <f t="shared" ca="1" si="2"/>
        <v>0</v>
      </c>
    </row>
    <row r="54" spans="1:8" x14ac:dyDescent="0.2">
      <c r="A54" s="46">
        <f t="shared" si="3"/>
        <v>44502</v>
      </c>
      <c r="B54" s="4">
        <f t="shared" si="4"/>
        <v>21</v>
      </c>
      <c r="C54" s="4">
        <f t="shared" si="0"/>
        <v>2021</v>
      </c>
      <c r="D54" s="4">
        <f t="shared" si="1"/>
        <v>11</v>
      </c>
      <c r="E54" s="47">
        <v>45</v>
      </c>
      <c r="F54" s="57">
        <f ca="1">Proforma!$C$4*SUM('Punto de Medida'!B54:D54)/SUM('Punto de Medida'!$B$8:$D$8)</f>
        <v>5502.1465757160104</v>
      </c>
      <c r="G54" s="57">
        <f>CMG!E47</f>
        <v>0</v>
      </c>
      <c r="H54" s="20">
        <f t="shared" ca="1" si="2"/>
        <v>0</v>
      </c>
    </row>
    <row r="55" spans="1:8" x14ac:dyDescent="0.2">
      <c r="A55" s="46">
        <f t="shared" si="3"/>
        <v>44502</v>
      </c>
      <c r="B55" s="4">
        <f t="shared" si="4"/>
        <v>22</v>
      </c>
      <c r="C55" s="4">
        <f t="shared" si="0"/>
        <v>2021</v>
      </c>
      <c r="D55" s="4">
        <f t="shared" si="1"/>
        <v>11</v>
      </c>
      <c r="E55" s="47">
        <v>46</v>
      </c>
      <c r="F55" s="57">
        <f ca="1">Proforma!$C$4*SUM('Punto de Medida'!B55:D55)/SUM('Punto de Medida'!$B$8:$D$8)</f>
        <v>3813.0482477181163</v>
      </c>
      <c r="G55" s="57">
        <f>CMG!E48</f>
        <v>0</v>
      </c>
      <c r="H55" s="20">
        <f t="shared" ca="1" si="2"/>
        <v>0</v>
      </c>
    </row>
    <row r="56" spans="1:8" x14ac:dyDescent="0.2">
      <c r="A56" s="46">
        <f t="shared" si="3"/>
        <v>44502</v>
      </c>
      <c r="B56" s="4">
        <f t="shared" si="4"/>
        <v>23</v>
      </c>
      <c r="C56" s="4">
        <f t="shared" si="0"/>
        <v>2021</v>
      </c>
      <c r="D56" s="4">
        <f t="shared" si="1"/>
        <v>11</v>
      </c>
      <c r="E56" s="47">
        <v>47</v>
      </c>
      <c r="F56" s="57">
        <f ca="1">Proforma!$C$4*SUM('Punto de Medida'!B56:D56)/SUM('Punto de Medida'!$B$8:$D$8)</f>
        <v>3149.9110184812212</v>
      </c>
      <c r="G56" s="57">
        <f>CMG!E49</f>
        <v>0</v>
      </c>
      <c r="H56" s="20">
        <f t="shared" ca="1" si="2"/>
        <v>0</v>
      </c>
    </row>
    <row r="57" spans="1:8" x14ac:dyDescent="0.2">
      <c r="A57" s="46">
        <f t="shared" si="3"/>
        <v>44502</v>
      </c>
      <c r="B57" s="4">
        <f t="shared" si="4"/>
        <v>24</v>
      </c>
      <c r="C57" s="4">
        <f t="shared" si="0"/>
        <v>2021</v>
      </c>
      <c r="D57" s="4">
        <f t="shared" si="1"/>
        <v>11</v>
      </c>
      <c r="E57" s="47">
        <v>48</v>
      </c>
      <c r="F57" s="57">
        <f ca="1">Proforma!$C$4*SUM('Punto de Medida'!B57:D57)/SUM('Punto de Medida'!$B$8:$D$8)</f>
        <v>3039.7906262919855</v>
      </c>
      <c r="G57" s="57">
        <f>CMG!E50</f>
        <v>0</v>
      </c>
      <c r="H57" s="20">
        <f t="shared" ca="1" si="2"/>
        <v>0</v>
      </c>
    </row>
    <row r="58" spans="1:8" x14ac:dyDescent="0.2">
      <c r="A58" s="46">
        <f t="shared" si="3"/>
        <v>44503</v>
      </c>
      <c r="B58" s="4">
        <f t="shared" si="4"/>
        <v>1</v>
      </c>
      <c r="C58" s="4">
        <f t="shared" si="0"/>
        <v>2021</v>
      </c>
      <c r="D58" s="4">
        <f t="shared" si="1"/>
        <v>11</v>
      </c>
      <c r="E58" s="47">
        <v>49</v>
      </c>
      <c r="F58" s="57">
        <f ca="1">Proforma!$C$4*SUM('Punto de Medida'!B58:D58)/SUM('Punto de Medida'!$B$8:$D$8)</f>
        <v>3339.4415593962667</v>
      </c>
      <c r="G58" s="57">
        <f>CMG!E51</f>
        <v>0</v>
      </c>
      <c r="H58" s="20">
        <f t="shared" ca="1" si="2"/>
        <v>0</v>
      </c>
    </row>
    <row r="59" spans="1:8" x14ac:dyDescent="0.2">
      <c r="A59" s="46">
        <f t="shared" si="3"/>
        <v>44503</v>
      </c>
      <c r="B59" s="4">
        <f t="shared" si="4"/>
        <v>2</v>
      </c>
      <c r="C59" s="4">
        <f t="shared" si="0"/>
        <v>2021</v>
      </c>
      <c r="D59" s="4">
        <f t="shared" si="1"/>
        <v>11</v>
      </c>
      <c r="E59" s="47">
        <v>50</v>
      </c>
      <c r="F59" s="57">
        <f ca="1">Proforma!$C$4*SUM('Punto de Medida'!B59:D59)/SUM('Punto de Medida'!$B$8:$D$8)</f>
        <v>2584.0444454104872</v>
      </c>
      <c r="G59" s="57">
        <f>CMG!E52</f>
        <v>0</v>
      </c>
      <c r="H59" s="20">
        <f t="shared" ca="1" si="2"/>
        <v>0</v>
      </c>
    </row>
    <row r="60" spans="1:8" x14ac:dyDescent="0.2">
      <c r="A60" s="46">
        <f t="shared" si="3"/>
        <v>44503</v>
      </c>
      <c r="B60" s="4">
        <f t="shared" si="4"/>
        <v>3</v>
      </c>
      <c r="C60" s="4">
        <f t="shared" si="0"/>
        <v>2021</v>
      </c>
      <c r="D60" s="4">
        <f t="shared" si="1"/>
        <v>11</v>
      </c>
      <c r="E60" s="47">
        <v>51</v>
      </c>
      <c r="F60" s="57">
        <f ca="1">Proforma!$C$4*SUM('Punto de Medida'!B60:D60)/SUM('Punto de Medida'!$B$8:$D$8)</f>
        <v>2973.0160585204599</v>
      </c>
      <c r="G60" s="57">
        <f>CMG!E53</f>
        <v>0</v>
      </c>
      <c r="H60" s="20">
        <f t="shared" ca="1" si="2"/>
        <v>0</v>
      </c>
    </row>
    <row r="61" spans="1:8" x14ac:dyDescent="0.2">
      <c r="A61" s="46">
        <f t="shared" si="3"/>
        <v>44503</v>
      </c>
      <c r="B61" s="4">
        <f t="shared" si="4"/>
        <v>4</v>
      </c>
      <c r="C61" s="4">
        <f t="shared" si="0"/>
        <v>2021</v>
      </c>
      <c r="D61" s="4">
        <f t="shared" si="1"/>
        <v>11</v>
      </c>
      <c r="E61" s="47">
        <v>52</v>
      </c>
      <c r="F61" s="57">
        <f ca="1">Proforma!$C$4*SUM('Punto de Medida'!B61:D61)/SUM('Punto de Medida'!$B$8:$D$8)</f>
        <v>3666.0268629411994</v>
      </c>
      <c r="G61" s="57">
        <f>CMG!E54</f>
        <v>0</v>
      </c>
      <c r="H61" s="20">
        <f t="shared" ca="1" si="2"/>
        <v>0</v>
      </c>
    </row>
    <row r="62" spans="1:8" x14ac:dyDescent="0.2">
      <c r="A62" s="46">
        <f t="shared" si="3"/>
        <v>44503</v>
      </c>
      <c r="B62" s="4">
        <f t="shared" si="4"/>
        <v>5</v>
      </c>
      <c r="C62" s="4">
        <f t="shared" si="0"/>
        <v>2021</v>
      </c>
      <c r="D62" s="4">
        <f t="shared" si="1"/>
        <v>11</v>
      </c>
      <c r="E62" s="47">
        <v>53</v>
      </c>
      <c r="F62" s="57">
        <f ca="1">Proforma!$C$4*SUM('Punto de Medida'!B62:D62)/SUM('Punto de Medida'!$B$8:$D$8)</f>
        <v>4486.7482131536253</v>
      </c>
      <c r="G62" s="57">
        <f>CMG!E55</f>
        <v>0</v>
      </c>
      <c r="H62" s="20">
        <f t="shared" ca="1" si="2"/>
        <v>0</v>
      </c>
    </row>
    <row r="63" spans="1:8" x14ac:dyDescent="0.2">
      <c r="A63" s="46">
        <f t="shared" si="3"/>
        <v>44503</v>
      </c>
      <c r="B63" s="4">
        <f t="shared" si="4"/>
        <v>6</v>
      </c>
      <c r="C63" s="4">
        <f t="shared" si="0"/>
        <v>2021</v>
      </c>
      <c r="D63" s="4">
        <f t="shared" si="1"/>
        <v>11</v>
      </c>
      <c r="E63" s="47">
        <v>54</v>
      </c>
      <c r="F63" s="57">
        <f ca="1">Proforma!$C$4*SUM('Punto de Medida'!B63:D63)/SUM('Punto de Medida'!$B$8:$D$8)</f>
        <v>4928.1134841391095</v>
      </c>
      <c r="G63" s="57">
        <f>CMG!E56</f>
        <v>0</v>
      </c>
      <c r="H63" s="20">
        <f t="shared" ca="1" si="2"/>
        <v>0</v>
      </c>
    </row>
    <row r="64" spans="1:8" x14ac:dyDescent="0.2">
      <c r="A64" s="46">
        <f t="shared" si="3"/>
        <v>44503</v>
      </c>
      <c r="B64" s="4">
        <f t="shared" si="4"/>
        <v>7</v>
      </c>
      <c r="C64" s="4">
        <f t="shared" si="0"/>
        <v>2021</v>
      </c>
      <c r="D64" s="4">
        <f t="shared" si="1"/>
        <v>11</v>
      </c>
      <c r="E64" s="47">
        <v>55</v>
      </c>
      <c r="F64" s="57">
        <f ca="1">Proforma!$C$4*SUM('Punto de Medida'!B64:D64)/SUM('Punto de Medida'!$B$8:$D$8)</f>
        <v>3359.8706160104093</v>
      </c>
      <c r="G64" s="57">
        <f>CMG!E57</f>
        <v>0</v>
      </c>
      <c r="H64" s="20">
        <f t="shared" ca="1" si="2"/>
        <v>0</v>
      </c>
    </row>
    <row r="65" spans="1:8" x14ac:dyDescent="0.2">
      <c r="A65" s="46">
        <f t="shared" si="3"/>
        <v>44503</v>
      </c>
      <c r="B65" s="4">
        <f t="shared" si="4"/>
        <v>8</v>
      </c>
      <c r="C65" s="4">
        <f t="shared" si="0"/>
        <v>2021</v>
      </c>
      <c r="D65" s="4">
        <f t="shared" si="1"/>
        <v>11</v>
      </c>
      <c r="E65" s="47">
        <v>56</v>
      </c>
      <c r="F65" s="57">
        <f ca="1">Proforma!$C$4*SUM('Punto de Medida'!B65:D65)/SUM('Punto de Medida'!$B$8:$D$8)</f>
        <v>2708.9620699874663</v>
      </c>
      <c r="G65" s="57">
        <f>CMG!E58</f>
        <v>0</v>
      </c>
      <c r="H65" s="20">
        <f t="shared" ca="1" si="2"/>
        <v>0</v>
      </c>
    </row>
    <row r="66" spans="1:8" x14ac:dyDescent="0.2">
      <c r="A66" s="46">
        <f t="shared" si="3"/>
        <v>44503</v>
      </c>
      <c r="B66" s="4">
        <f t="shared" si="4"/>
        <v>9</v>
      </c>
      <c r="C66" s="4">
        <f t="shared" si="0"/>
        <v>2021</v>
      </c>
      <c r="D66" s="4">
        <f t="shared" si="1"/>
        <v>11</v>
      </c>
      <c r="E66" s="47">
        <v>57</v>
      </c>
      <c r="F66" s="57">
        <f ca="1">Proforma!$C$4*SUM('Punto de Medida'!B66:D66)/SUM('Punto de Medida'!$B$8:$D$8)</f>
        <v>2876.5173449347694</v>
      </c>
      <c r="G66" s="57">
        <f>CMG!E59</f>
        <v>0</v>
      </c>
      <c r="H66" s="20">
        <f t="shared" ca="1" si="2"/>
        <v>0</v>
      </c>
    </row>
    <row r="67" spans="1:8" x14ac:dyDescent="0.2">
      <c r="A67" s="46">
        <f t="shared" si="3"/>
        <v>44503</v>
      </c>
      <c r="B67" s="4">
        <f t="shared" si="4"/>
        <v>10</v>
      </c>
      <c r="C67" s="4">
        <f t="shared" si="0"/>
        <v>2021</v>
      </c>
      <c r="D67" s="4">
        <f t="shared" si="1"/>
        <v>11</v>
      </c>
      <c r="E67" s="47">
        <v>58</v>
      </c>
      <c r="F67" s="57">
        <f ca="1">Proforma!$C$4*SUM('Punto de Medida'!B67:D67)/SUM('Punto de Medida'!$B$8:$D$8)</f>
        <v>2356.5690869118671</v>
      </c>
      <c r="G67" s="57">
        <f>CMG!E60</f>
        <v>0</v>
      </c>
      <c r="H67" s="20">
        <f t="shared" ca="1" si="2"/>
        <v>0</v>
      </c>
    </row>
    <row r="68" spans="1:8" x14ac:dyDescent="0.2">
      <c r="A68" s="46">
        <f t="shared" si="3"/>
        <v>44503</v>
      </c>
      <c r="B68" s="4">
        <f t="shared" si="4"/>
        <v>11</v>
      </c>
      <c r="C68" s="4">
        <f t="shared" si="0"/>
        <v>2021</v>
      </c>
      <c r="D68" s="4">
        <f t="shared" si="1"/>
        <v>11</v>
      </c>
      <c r="E68" s="47">
        <v>59</v>
      </c>
      <c r="F68" s="57">
        <f ca="1">Proforma!$C$4*SUM('Punto de Medida'!B68:D68)/SUM('Punto de Medida'!$B$8:$D$8)</f>
        <v>1356.555059119826</v>
      </c>
      <c r="G68" s="57">
        <f>CMG!E61</f>
        <v>0</v>
      </c>
      <c r="H68" s="20">
        <f t="shared" ca="1" si="2"/>
        <v>0</v>
      </c>
    </row>
    <row r="69" spans="1:8" x14ac:dyDescent="0.2">
      <c r="A69" s="46">
        <f t="shared" si="3"/>
        <v>44503</v>
      </c>
      <c r="B69" s="4">
        <f t="shared" si="4"/>
        <v>12</v>
      </c>
      <c r="C69" s="4">
        <f t="shared" si="0"/>
        <v>2021</v>
      </c>
      <c r="D69" s="4">
        <f t="shared" si="1"/>
        <v>11</v>
      </c>
      <c r="E69" s="47">
        <v>60</v>
      </c>
      <c r="F69" s="57">
        <f ca="1">Proforma!$C$4*SUM('Punto de Medida'!B69:D69)/SUM('Punto de Medida'!$B$8:$D$8)</f>
        <v>1067.7598887246322</v>
      </c>
      <c r="G69" s="57">
        <f>CMG!E62</f>
        <v>0</v>
      </c>
      <c r="H69" s="20">
        <f t="shared" ca="1" si="2"/>
        <v>0</v>
      </c>
    </row>
    <row r="70" spans="1:8" x14ac:dyDescent="0.2">
      <c r="A70" s="46">
        <f t="shared" si="3"/>
        <v>44503</v>
      </c>
      <c r="B70" s="4">
        <f t="shared" si="4"/>
        <v>13</v>
      </c>
      <c r="C70" s="4">
        <f t="shared" si="0"/>
        <v>2021</v>
      </c>
      <c r="D70" s="4">
        <f t="shared" si="1"/>
        <v>11</v>
      </c>
      <c r="E70" s="47">
        <v>61</v>
      </c>
      <c r="F70" s="57">
        <f ca="1">Proforma!$C$4*SUM('Punto de Medida'!B70:D70)/SUM('Punto de Medida'!$B$8:$D$8)</f>
        <v>1298.3701380803029</v>
      </c>
      <c r="G70" s="57">
        <f>CMG!E63</f>
        <v>0</v>
      </c>
      <c r="H70" s="20">
        <f t="shared" ca="1" si="2"/>
        <v>0</v>
      </c>
    </row>
    <row r="71" spans="1:8" x14ac:dyDescent="0.2">
      <c r="A71" s="46">
        <f t="shared" si="3"/>
        <v>44503</v>
      </c>
      <c r="B71" s="4">
        <f t="shared" si="4"/>
        <v>14</v>
      </c>
      <c r="C71" s="4">
        <f t="shared" si="0"/>
        <v>2021</v>
      </c>
      <c r="D71" s="4">
        <f t="shared" si="1"/>
        <v>11</v>
      </c>
      <c r="E71" s="47">
        <v>62</v>
      </c>
      <c r="F71" s="57">
        <f ca="1">Proforma!$C$4*SUM('Punto de Medida'!B71:D71)/SUM('Punto de Medida'!$B$8:$D$8)</f>
        <v>1219.8815792372593</v>
      </c>
      <c r="G71" s="57">
        <f>CMG!E64</f>
        <v>0</v>
      </c>
      <c r="H71" s="20">
        <f t="shared" ca="1" si="2"/>
        <v>0</v>
      </c>
    </row>
    <row r="72" spans="1:8" x14ac:dyDescent="0.2">
      <c r="A72" s="46">
        <f t="shared" si="3"/>
        <v>44503</v>
      </c>
      <c r="B72" s="4">
        <f t="shared" si="4"/>
        <v>15</v>
      </c>
      <c r="C72" s="4">
        <f t="shared" si="0"/>
        <v>2021</v>
      </c>
      <c r="D72" s="4">
        <f t="shared" si="1"/>
        <v>11</v>
      </c>
      <c r="E72" s="47">
        <v>63</v>
      </c>
      <c r="F72" s="57">
        <f ca="1">Proforma!$C$4*SUM('Punto de Medida'!B72:D72)/SUM('Punto de Medida'!$B$8:$D$8)</f>
        <v>1748.4317006456185</v>
      </c>
      <c r="G72" s="57">
        <f>CMG!E65</f>
        <v>0</v>
      </c>
      <c r="H72" s="20">
        <f t="shared" ca="1" si="2"/>
        <v>0</v>
      </c>
    </row>
    <row r="73" spans="1:8" x14ac:dyDescent="0.2">
      <c r="A73" s="46">
        <f t="shared" si="3"/>
        <v>44503</v>
      </c>
      <c r="B73" s="4">
        <f t="shared" si="4"/>
        <v>16</v>
      </c>
      <c r="C73" s="4">
        <f t="shared" si="0"/>
        <v>2021</v>
      </c>
      <c r="D73" s="4">
        <f t="shared" si="1"/>
        <v>11</v>
      </c>
      <c r="E73" s="47">
        <v>64</v>
      </c>
      <c r="F73" s="57">
        <f ca="1">Proforma!$C$4*SUM('Punto de Medida'!B73:D73)/SUM('Punto de Medida'!$B$8:$D$8)</f>
        <v>1838.7918007964024</v>
      </c>
      <c r="G73" s="57">
        <f>CMG!E66</f>
        <v>0</v>
      </c>
      <c r="H73" s="20">
        <f t="shared" ca="1" si="2"/>
        <v>0</v>
      </c>
    </row>
    <row r="74" spans="1:8" x14ac:dyDescent="0.2">
      <c r="A74" s="46">
        <f t="shared" si="3"/>
        <v>44503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11</v>
      </c>
      <c r="E74" s="47">
        <v>65</v>
      </c>
      <c r="F74" s="57">
        <f ca="1">Proforma!$C$4*SUM('Punto de Medida'!B74:D74)/SUM('Punto de Medida'!$B$8:$D$8)</f>
        <v>2423.8544952062912</v>
      </c>
      <c r="G74" s="57">
        <f>CMG!E67</f>
        <v>0</v>
      </c>
      <c r="H74" s="20">
        <f t="shared" ca="1" si="2"/>
        <v>0</v>
      </c>
    </row>
    <row r="75" spans="1:8" x14ac:dyDescent="0.2">
      <c r="A75" s="46">
        <f t="shared" si="3"/>
        <v>44503</v>
      </c>
      <c r="B75" s="4">
        <f t="shared" si="4"/>
        <v>18</v>
      </c>
      <c r="C75" s="4">
        <f t="shared" si="5"/>
        <v>2021</v>
      </c>
      <c r="D75" s="4">
        <f t="shared" si="6"/>
        <v>11</v>
      </c>
      <c r="E75" s="47">
        <v>66</v>
      </c>
      <c r="F75" s="57">
        <f ca="1">Proforma!$C$4*SUM('Punto de Medida'!B75:D75)/SUM('Punto de Medida'!$B$8:$D$8)</f>
        <v>2522.8762900191464</v>
      </c>
      <c r="G75" s="57">
        <f>CMG!E68</f>
        <v>0</v>
      </c>
      <c r="H75" s="20">
        <f t="shared" ref="H75:H138" ca="1" si="7">F75*G75</f>
        <v>0</v>
      </c>
    </row>
    <row r="76" spans="1:8" x14ac:dyDescent="0.2">
      <c r="A76" s="46">
        <f t="shared" ref="A76:A139" si="8">IF(B75=24,A75+1,A75)</f>
        <v>44503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11</v>
      </c>
      <c r="E76" s="47">
        <v>67</v>
      </c>
      <c r="F76" s="57">
        <f ca="1">Proforma!$C$4*SUM('Punto de Medida'!B76:D76)/SUM('Punto de Medida'!$B$8:$D$8)</f>
        <v>5084.5550508619663</v>
      </c>
      <c r="G76" s="57">
        <f>CMG!E69</f>
        <v>0</v>
      </c>
      <c r="H76" s="20">
        <f t="shared" ca="1" si="7"/>
        <v>0</v>
      </c>
    </row>
    <row r="77" spans="1:8" x14ac:dyDescent="0.2">
      <c r="A77" s="46">
        <f t="shared" si="8"/>
        <v>44503</v>
      </c>
      <c r="B77" s="4">
        <f t="shared" si="9"/>
        <v>20</v>
      </c>
      <c r="C77" s="4">
        <f t="shared" si="5"/>
        <v>2021</v>
      </c>
      <c r="D77" s="4">
        <f t="shared" si="6"/>
        <v>11</v>
      </c>
      <c r="E77" s="47">
        <v>68</v>
      </c>
      <c r="F77" s="57">
        <f ca="1">Proforma!$C$4*SUM('Punto de Medida'!B77:D77)/SUM('Punto de Medida'!$B$8:$D$8)</f>
        <v>5797.2759702637968</v>
      </c>
      <c r="G77" s="57">
        <f>CMG!E70</f>
        <v>0</v>
      </c>
      <c r="H77" s="20">
        <f t="shared" ca="1" si="7"/>
        <v>0</v>
      </c>
    </row>
    <row r="78" spans="1:8" x14ac:dyDescent="0.2">
      <c r="A78" s="46">
        <f t="shared" si="8"/>
        <v>44503</v>
      </c>
      <c r="B78" s="4">
        <f t="shared" si="9"/>
        <v>21</v>
      </c>
      <c r="C78" s="4">
        <f t="shared" si="5"/>
        <v>2021</v>
      </c>
      <c r="D78" s="4">
        <f t="shared" si="6"/>
        <v>11</v>
      </c>
      <c r="E78" s="47">
        <v>69</v>
      </c>
      <c r="F78" s="57">
        <f ca="1">Proforma!$C$4*SUM('Punto de Medida'!B78:D78)/SUM('Punto de Medida'!$B$8:$D$8)</f>
        <v>5473.8548736837847</v>
      </c>
      <c r="G78" s="57">
        <f>CMG!E71</f>
        <v>0</v>
      </c>
      <c r="H78" s="20">
        <f t="shared" ca="1" si="7"/>
        <v>0</v>
      </c>
    </row>
    <row r="79" spans="1:8" x14ac:dyDescent="0.2">
      <c r="A79" s="46">
        <f t="shared" si="8"/>
        <v>44503</v>
      </c>
      <c r="B79" s="4">
        <f t="shared" si="9"/>
        <v>22</v>
      </c>
      <c r="C79" s="4">
        <f t="shared" si="5"/>
        <v>2021</v>
      </c>
      <c r="D79" s="4">
        <f t="shared" si="6"/>
        <v>11</v>
      </c>
      <c r="E79" s="47">
        <v>70</v>
      </c>
      <c r="F79" s="57">
        <f ca="1">Proforma!$C$4*SUM('Punto de Medida'!B79:D79)/SUM('Punto de Medida'!$B$8:$D$8)</f>
        <v>5295.0737704812063</v>
      </c>
      <c r="G79" s="57">
        <f>CMG!E72</f>
        <v>0</v>
      </c>
      <c r="H79" s="20">
        <f t="shared" ca="1" si="7"/>
        <v>0</v>
      </c>
    </row>
    <row r="80" spans="1:8" x14ac:dyDescent="0.2">
      <c r="A80" s="46">
        <f t="shared" si="8"/>
        <v>44503</v>
      </c>
      <c r="B80" s="4">
        <f t="shared" si="9"/>
        <v>23</v>
      </c>
      <c r="C80" s="4">
        <f t="shared" si="5"/>
        <v>2021</v>
      </c>
      <c r="D80" s="4">
        <f t="shared" si="6"/>
        <v>11</v>
      </c>
      <c r="E80" s="47">
        <v>71</v>
      </c>
      <c r="F80" s="57">
        <f ca="1">Proforma!$C$4*SUM('Punto de Medida'!B80:D80)/SUM('Punto de Medida'!$B$8:$D$8)</f>
        <v>5495.006895169573</v>
      </c>
      <c r="G80" s="57">
        <f>CMG!E73</f>
        <v>0</v>
      </c>
      <c r="H80" s="20">
        <f t="shared" ca="1" si="7"/>
        <v>0</v>
      </c>
    </row>
    <row r="81" spans="1:8" x14ac:dyDescent="0.2">
      <c r="A81" s="46">
        <f t="shared" si="8"/>
        <v>44503</v>
      </c>
      <c r="B81" s="4">
        <f t="shared" si="9"/>
        <v>24</v>
      </c>
      <c r="C81" s="4">
        <f t="shared" si="5"/>
        <v>2021</v>
      </c>
      <c r="D81" s="4">
        <f t="shared" si="6"/>
        <v>11</v>
      </c>
      <c r="E81" s="47">
        <v>72</v>
      </c>
      <c r="F81" s="57">
        <f ca="1">Proforma!$C$4*SUM('Punto de Medida'!B81:D81)/SUM('Punto de Medida'!$B$8:$D$8)</f>
        <v>5065.1749919790536</v>
      </c>
      <c r="G81" s="57">
        <f>CMG!E74</f>
        <v>0</v>
      </c>
      <c r="H81" s="20">
        <f t="shared" ca="1" si="7"/>
        <v>0</v>
      </c>
    </row>
    <row r="82" spans="1:8" x14ac:dyDescent="0.2">
      <c r="A82" s="46">
        <f t="shared" si="8"/>
        <v>44504</v>
      </c>
      <c r="B82" s="4">
        <f t="shared" si="9"/>
        <v>1</v>
      </c>
      <c r="C82" s="4">
        <f t="shared" si="5"/>
        <v>2021</v>
      </c>
      <c r="D82" s="4">
        <f t="shared" si="6"/>
        <v>11</v>
      </c>
      <c r="E82" s="47">
        <v>73</v>
      </c>
      <c r="F82" s="57">
        <f ca="1">Proforma!$C$4*SUM('Punto de Medida'!B82:D82)/SUM('Punto de Medida'!$B$8:$D$8)</f>
        <v>5423.7070172495423</v>
      </c>
      <c r="G82" s="57">
        <f>CMG!E75</f>
        <v>0</v>
      </c>
      <c r="H82" s="20">
        <f t="shared" ca="1" si="7"/>
        <v>0</v>
      </c>
    </row>
    <row r="83" spans="1:8" x14ac:dyDescent="0.2">
      <c r="A83" s="46">
        <f t="shared" si="8"/>
        <v>44504</v>
      </c>
      <c r="B83" s="4">
        <f t="shared" si="9"/>
        <v>2</v>
      </c>
      <c r="C83" s="4">
        <f t="shared" si="5"/>
        <v>2021</v>
      </c>
      <c r="D83" s="4">
        <f t="shared" si="6"/>
        <v>11</v>
      </c>
      <c r="E83" s="47">
        <v>74</v>
      </c>
      <c r="F83" s="57">
        <f ca="1">Proforma!$C$4*SUM('Punto de Medida'!B83:D83)/SUM('Punto de Medida'!$B$8:$D$8)</f>
        <v>5635.1951597388152</v>
      </c>
      <c r="G83" s="57">
        <f>CMG!E76</f>
        <v>0</v>
      </c>
      <c r="H83" s="20">
        <f t="shared" ca="1" si="7"/>
        <v>0</v>
      </c>
    </row>
    <row r="84" spans="1:8" x14ac:dyDescent="0.2">
      <c r="A84" s="46">
        <f t="shared" si="8"/>
        <v>44504</v>
      </c>
      <c r="B84" s="4">
        <f t="shared" si="9"/>
        <v>3</v>
      </c>
      <c r="C84" s="4">
        <f t="shared" si="5"/>
        <v>2021</v>
      </c>
      <c r="D84" s="4">
        <f t="shared" si="6"/>
        <v>11</v>
      </c>
      <c r="E84" s="47">
        <v>75</v>
      </c>
      <c r="F84" s="57">
        <f ca="1">Proforma!$C$4*SUM('Punto de Medida'!B84:D84)/SUM('Punto de Medida'!$B$8:$D$8)</f>
        <v>4986.5698615380952</v>
      </c>
      <c r="G84" s="57">
        <f>CMG!E77</f>
        <v>0</v>
      </c>
      <c r="H84" s="20">
        <f t="shared" ca="1" si="7"/>
        <v>0</v>
      </c>
    </row>
    <row r="85" spans="1:8" x14ac:dyDescent="0.2">
      <c r="A85" s="46">
        <f t="shared" si="8"/>
        <v>44504</v>
      </c>
      <c r="B85" s="4">
        <f t="shared" si="9"/>
        <v>4</v>
      </c>
      <c r="C85" s="4">
        <f t="shared" si="5"/>
        <v>2021</v>
      </c>
      <c r="D85" s="4">
        <f t="shared" si="6"/>
        <v>11</v>
      </c>
      <c r="E85" s="47">
        <v>76</v>
      </c>
      <c r="F85" s="57">
        <f ca="1">Proforma!$C$4*SUM('Punto de Medida'!B85:D85)/SUM('Punto de Medida'!$B$8:$D$8)</f>
        <v>4624.3165767094961</v>
      </c>
      <c r="G85" s="57">
        <f>CMG!E78</f>
        <v>0</v>
      </c>
      <c r="H85" s="20">
        <f t="shared" ca="1" si="7"/>
        <v>0</v>
      </c>
    </row>
    <row r="86" spans="1:8" x14ac:dyDescent="0.2">
      <c r="A86" s="46">
        <f t="shared" si="8"/>
        <v>44504</v>
      </c>
      <c r="B86" s="4">
        <f t="shared" si="9"/>
        <v>5</v>
      </c>
      <c r="C86" s="4">
        <f t="shared" si="5"/>
        <v>2021</v>
      </c>
      <c r="D86" s="4">
        <f t="shared" si="6"/>
        <v>11</v>
      </c>
      <c r="E86" s="47">
        <v>77</v>
      </c>
      <c r="F86" s="57">
        <f ca="1">Proforma!$C$4*SUM('Punto de Medida'!B86:D86)/SUM('Punto de Medida'!$B$8:$D$8)</f>
        <v>3609.6085393522071</v>
      </c>
      <c r="G86" s="57">
        <f>CMG!E79</f>
        <v>0</v>
      </c>
      <c r="H86" s="20">
        <f t="shared" ca="1" si="7"/>
        <v>0</v>
      </c>
    </row>
    <row r="87" spans="1:8" x14ac:dyDescent="0.2">
      <c r="A87" s="46">
        <f t="shared" si="8"/>
        <v>44504</v>
      </c>
      <c r="B87" s="4">
        <f t="shared" si="9"/>
        <v>6</v>
      </c>
      <c r="C87" s="4">
        <f t="shared" si="5"/>
        <v>2021</v>
      </c>
      <c r="D87" s="4">
        <f t="shared" si="6"/>
        <v>11</v>
      </c>
      <c r="E87" s="47">
        <v>78</v>
      </c>
      <c r="F87" s="57">
        <f ca="1">Proforma!$C$4*SUM('Punto de Medida'!B87:D87)/SUM('Punto de Medida'!$B$8:$D$8)</f>
        <v>2657.7837384546324</v>
      </c>
      <c r="G87" s="57">
        <f>CMG!E80</f>
        <v>0</v>
      </c>
      <c r="H87" s="20">
        <f t="shared" ca="1" si="7"/>
        <v>0</v>
      </c>
    </row>
    <row r="88" spans="1:8" x14ac:dyDescent="0.2">
      <c r="A88" s="46">
        <f t="shared" si="8"/>
        <v>44504</v>
      </c>
      <c r="B88" s="4">
        <f t="shared" si="9"/>
        <v>7</v>
      </c>
      <c r="C88" s="4">
        <f t="shared" si="5"/>
        <v>2021</v>
      </c>
      <c r="D88" s="4">
        <f t="shared" si="6"/>
        <v>11</v>
      </c>
      <c r="E88" s="47">
        <v>79</v>
      </c>
      <c r="F88" s="57">
        <f ca="1">Proforma!$C$4*SUM('Punto de Medida'!B88:D88)/SUM('Punto de Medida'!$B$8:$D$8)</f>
        <v>1585.0100540661933</v>
      </c>
      <c r="G88" s="57">
        <f>CMG!E81</f>
        <v>0</v>
      </c>
      <c r="H88" s="20">
        <f t="shared" ca="1" si="7"/>
        <v>0</v>
      </c>
    </row>
    <row r="89" spans="1:8" x14ac:dyDescent="0.2">
      <c r="A89" s="46">
        <f t="shared" si="8"/>
        <v>44504</v>
      </c>
      <c r="B89" s="4">
        <f t="shared" si="9"/>
        <v>8</v>
      </c>
      <c r="C89" s="4">
        <f t="shared" si="5"/>
        <v>2021</v>
      </c>
      <c r="D89" s="4">
        <f t="shared" si="6"/>
        <v>11</v>
      </c>
      <c r="E89" s="47">
        <v>80</v>
      </c>
      <c r="F89" s="57">
        <f ca="1">Proforma!$C$4*SUM('Punto de Medida'!B89:D89)/SUM('Punto de Medida'!$B$8:$D$8)</f>
        <v>604.87691570930497</v>
      </c>
      <c r="G89" s="57">
        <f>CMG!E82</f>
        <v>0</v>
      </c>
      <c r="H89" s="20">
        <f t="shared" ca="1" si="7"/>
        <v>0</v>
      </c>
    </row>
    <row r="90" spans="1:8" x14ac:dyDescent="0.2">
      <c r="A90" s="46">
        <f t="shared" si="8"/>
        <v>44504</v>
      </c>
      <c r="B90" s="4">
        <f t="shared" si="9"/>
        <v>9</v>
      </c>
      <c r="C90" s="4">
        <f t="shared" si="5"/>
        <v>2021</v>
      </c>
      <c r="D90" s="4">
        <f t="shared" si="6"/>
        <v>11</v>
      </c>
      <c r="E90" s="47">
        <v>81</v>
      </c>
      <c r="F90" s="57">
        <f ca="1">Proforma!$C$4*SUM('Punto de Medida'!B90:D90)/SUM('Punto de Medida'!$B$8:$D$8)</f>
        <v>165.68391384235844</v>
      </c>
      <c r="G90" s="57">
        <f>CMG!E83</f>
        <v>0</v>
      </c>
      <c r="H90" s="20">
        <f t="shared" ca="1" si="7"/>
        <v>0</v>
      </c>
    </row>
    <row r="91" spans="1:8" x14ac:dyDescent="0.2">
      <c r="A91" s="46">
        <f t="shared" si="8"/>
        <v>44504</v>
      </c>
      <c r="B91" s="4">
        <f t="shared" si="9"/>
        <v>10</v>
      </c>
      <c r="C91" s="4">
        <f t="shared" si="5"/>
        <v>2021</v>
      </c>
      <c r="D91" s="4">
        <f t="shared" si="6"/>
        <v>11</v>
      </c>
      <c r="E91" s="47">
        <v>82</v>
      </c>
      <c r="F91" s="57">
        <f ca="1">Proforma!$C$4*SUM('Punto de Medida'!B91:D91)/SUM('Punto de Medida'!$B$8:$D$8)</f>
        <v>301.73556791088509</v>
      </c>
      <c r="G91" s="57">
        <f>CMG!E84</f>
        <v>0</v>
      </c>
      <c r="H91" s="20">
        <f t="shared" ca="1" si="7"/>
        <v>0</v>
      </c>
    </row>
    <row r="92" spans="1:8" x14ac:dyDescent="0.2">
      <c r="A92" s="46">
        <f t="shared" si="8"/>
        <v>44504</v>
      </c>
      <c r="B92" s="4">
        <f t="shared" si="9"/>
        <v>11</v>
      </c>
      <c r="C92" s="4">
        <f t="shared" si="5"/>
        <v>2021</v>
      </c>
      <c r="D92" s="4">
        <f t="shared" si="6"/>
        <v>11</v>
      </c>
      <c r="E92" s="47">
        <v>83</v>
      </c>
      <c r="F92" s="57">
        <f ca="1">Proforma!$C$4*SUM('Punto de Medida'!B92:D92)/SUM('Punto de Medida'!$B$8:$D$8)</f>
        <v>486.50859161954372</v>
      </c>
      <c r="G92" s="57">
        <f>CMG!E85</f>
        <v>0</v>
      </c>
      <c r="H92" s="20">
        <f t="shared" ca="1" si="7"/>
        <v>0</v>
      </c>
    </row>
    <row r="93" spans="1:8" x14ac:dyDescent="0.2">
      <c r="A93" s="46">
        <f t="shared" si="8"/>
        <v>44504</v>
      </c>
      <c r="B93" s="4">
        <f t="shared" si="9"/>
        <v>12</v>
      </c>
      <c r="C93" s="4">
        <f t="shared" si="5"/>
        <v>2021</v>
      </c>
      <c r="D93" s="4">
        <f t="shared" si="6"/>
        <v>11</v>
      </c>
      <c r="E93" s="47">
        <v>84</v>
      </c>
      <c r="F93" s="57">
        <f ca="1">Proforma!$C$4*SUM('Punto de Medida'!B93:D93)/SUM('Punto de Medida'!$B$8:$D$8)</f>
        <v>851.41795024840417</v>
      </c>
      <c r="G93" s="57">
        <f>CMG!E86</f>
        <v>0</v>
      </c>
      <c r="H93" s="20">
        <f t="shared" ca="1" si="7"/>
        <v>0</v>
      </c>
    </row>
    <row r="94" spans="1:8" x14ac:dyDescent="0.2">
      <c r="A94" s="46">
        <f t="shared" si="8"/>
        <v>44504</v>
      </c>
      <c r="B94" s="4">
        <f t="shared" si="9"/>
        <v>13</v>
      </c>
      <c r="C94" s="4">
        <f t="shared" si="5"/>
        <v>2021</v>
      </c>
      <c r="D94" s="4">
        <f t="shared" si="6"/>
        <v>11</v>
      </c>
      <c r="E94" s="47">
        <v>85</v>
      </c>
      <c r="F94" s="57">
        <f ca="1">Proforma!$C$4*SUM('Punto de Medida'!B94:D94)/SUM('Punto de Medida'!$B$8:$D$8)</f>
        <v>1167.0525635376734</v>
      </c>
      <c r="G94" s="57">
        <f>CMG!E87</f>
        <v>0</v>
      </c>
      <c r="H94" s="20">
        <f t="shared" ca="1" si="7"/>
        <v>0</v>
      </c>
    </row>
    <row r="95" spans="1:8" x14ac:dyDescent="0.2">
      <c r="A95" s="46">
        <f t="shared" si="8"/>
        <v>44504</v>
      </c>
      <c r="B95" s="4">
        <f t="shared" si="9"/>
        <v>14</v>
      </c>
      <c r="C95" s="4">
        <f t="shared" si="5"/>
        <v>2021</v>
      </c>
      <c r="D95" s="4">
        <f t="shared" si="6"/>
        <v>11</v>
      </c>
      <c r="E95" s="47">
        <v>86</v>
      </c>
      <c r="F95" s="57">
        <f ca="1">Proforma!$C$4*SUM('Punto de Medida'!B95:D95)/SUM('Punto de Medida'!$B$8:$D$8)</f>
        <v>1983.6873242501961</v>
      </c>
      <c r="G95" s="57">
        <f>CMG!E88</f>
        <v>0</v>
      </c>
      <c r="H95" s="20">
        <f t="shared" ca="1" si="7"/>
        <v>0</v>
      </c>
    </row>
    <row r="96" spans="1:8" x14ac:dyDescent="0.2">
      <c r="A96" s="46">
        <f t="shared" si="8"/>
        <v>44504</v>
      </c>
      <c r="B96" s="4">
        <f t="shared" si="9"/>
        <v>15</v>
      </c>
      <c r="C96" s="4">
        <f t="shared" si="5"/>
        <v>2021</v>
      </c>
      <c r="D96" s="4">
        <f t="shared" si="6"/>
        <v>11</v>
      </c>
      <c r="E96" s="47">
        <v>87</v>
      </c>
      <c r="F96" s="57">
        <f ca="1">Proforma!$C$4*SUM('Punto de Medida'!B96:D96)/SUM('Punto de Medida'!$B$8:$D$8)</f>
        <v>2000.0573267304046</v>
      </c>
      <c r="G96" s="57">
        <f>CMG!E89</f>
        <v>0</v>
      </c>
      <c r="H96" s="20">
        <f t="shared" ca="1" si="7"/>
        <v>0</v>
      </c>
    </row>
    <row r="97" spans="1:8" x14ac:dyDescent="0.2">
      <c r="A97" s="46">
        <f t="shared" si="8"/>
        <v>44504</v>
      </c>
      <c r="B97" s="4">
        <f t="shared" si="9"/>
        <v>16</v>
      </c>
      <c r="C97" s="4">
        <f t="shared" si="5"/>
        <v>2021</v>
      </c>
      <c r="D97" s="4">
        <f t="shared" si="6"/>
        <v>11</v>
      </c>
      <c r="E97" s="47">
        <v>88</v>
      </c>
      <c r="F97" s="57">
        <f ca="1">Proforma!$C$4*SUM('Punto de Medida'!B97:D97)/SUM('Punto de Medida'!$B$8:$D$8)</f>
        <v>2281.2356427906748</v>
      </c>
      <c r="G97" s="57">
        <f>CMG!E90</f>
        <v>0</v>
      </c>
      <c r="H97" s="20">
        <f t="shared" ca="1" si="7"/>
        <v>0</v>
      </c>
    </row>
    <row r="98" spans="1:8" x14ac:dyDescent="0.2">
      <c r="A98" s="46">
        <f t="shared" si="8"/>
        <v>44504</v>
      </c>
      <c r="B98" s="4">
        <f t="shared" si="9"/>
        <v>17</v>
      </c>
      <c r="C98" s="4">
        <f t="shared" si="5"/>
        <v>2021</v>
      </c>
      <c r="D98" s="4">
        <f t="shared" si="6"/>
        <v>11</v>
      </c>
      <c r="E98" s="47">
        <v>89</v>
      </c>
      <c r="F98" s="57">
        <f ca="1">Proforma!$C$4*SUM('Punto de Medida'!B98:D98)/SUM('Punto de Medida'!$B$8:$D$8)</f>
        <v>2034.1498074353519</v>
      </c>
      <c r="G98" s="57">
        <f>CMG!E91</f>
        <v>0</v>
      </c>
      <c r="H98" s="20">
        <f t="shared" ca="1" si="7"/>
        <v>0</v>
      </c>
    </row>
    <row r="99" spans="1:8" x14ac:dyDescent="0.2">
      <c r="A99" s="46">
        <f t="shared" si="8"/>
        <v>44504</v>
      </c>
      <c r="B99" s="4">
        <f t="shared" si="9"/>
        <v>18</v>
      </c>
      <c r="C99" s="4">
        <f t="shared" si="5"/>
        <v>2021</v>
      </c>
      <c r="D99" s="4">
        <f t="shared" si="6"/>
        <v>11</v>
      </c>
      <c r="E99" s="47">
        <v>90</v>
      </c>
      <c r="F99" s="57">
        <f ca="1">Proforma!$C$4*SUM('Punto de Medida'!B99:D99)/SUM('Punto de Medida'!$B$8:$D$8)</f>
        <v>2072.8031491795482</v>
      </c>
      <c r="G99" s="57">
        <f>CMG!E92</f>
        <v>0</v>
      </c>
      <c r="H99" s="20">
        <f t="shared" ca="1" si="7"/>
        <v>0</v>
      </c>
    </row>
    <row r="100" spans="1:8" x14ac:dyDescent="0.2">
      <c r="A100" s="46">
        <f t="shared" si="8"/>
        <v>44504</v>
      </c>
      <c r="B100" s="4">
        <f t="shared" si="9"/>
        <v>19</v>
      </c>
      <c r="C100" s="4">
        <f t="shared" si="5"/>
        <v>2021</v>
      </c>
      <c r="D100" s="4">
        <f t="shared" si="6"/>
        <v>11</v>
      </c>
      <c r="E100" s="47">
        <v>91</v>
      </c>
      <c r="F100" s="57">
        <f ca="1">Proforma!$C$4*SUM('Punto de Medida'!B100:D100)/SUM('Punto de Medida'!$B$8:$D$8)</f>
        <v>5194.6822518345289</v>
      </c>
      <c r="G100" s="57">
        <f>CMG!E93</f>
        <v>0</v>
      </c>
      <c r="H100" s="20">
        <f t="shared" ca="1" si="7"/>
        <v>0</v>
      </c>
    </row>
    <row r="101" spans="1:8" x14ac:dyDescent="0.2">
      <c r="A101" s="46">
        <f t="shared" si="8"/>
        <v>44504</v>
      </c>
      <c r="B101" s="4">
        <f t="shared" si="9"/>
        <v>20</v>
      </c>
      <c r="C101" s="4">
        <f t="shared" si="5"/>
        <v>2021</v>
      </c>
      <c r="D101" s="4">
        <f t="shared" si="6"/>
        <v>11</v>
      </c>
      <c r="E101" s="47">
        <v>92</v>
      </c>
      <c r="F101" s="57">
        <f ca="1">Proforma!$C$4*SUM('Punto de Medida'!B101:D101)/SUM('Punto de Medida'!$B$8:$D$8)</f>
        <v>6329.7319276134558</v>
      </c>
      <c r="G101" s="57">
        <f>CMG!E94</f>
        <v>0</v>
      </c>
      <c r="H101" s="20">
        <f t="shared" ca="1" si="7"/>
        <v>0</v>
      </c>
    </row>
    <row r="102" spans="1:8" x14ac:dyDescent="0.2">
      <c r="A102" s="46">
        <f t="shared" si="8"/>
        <v>44504</v>
      </c>
      <c r="B102" s="4">
        <f t="shared" si="9"/>
        <v>21</v>
      </c>
      <c r="C102" s="4">
        <f t="shared" si="5"/>
        <v>2021</v>
      </c>
      <c r="D102" s="4">
        <f t="shared" si="6"/>
        <v>11</v>
      </c>
      <c r="E102" s="47">
        <v>93</v>
      </c>
      <c r="F102" s="57">
        <f ca="1">Proforma!$C$4*SUM('Punto de Medida'!B102:D102)/SUM('Punto de Medida'!$B$8:$D$8)</f>
        <v>6387.3941613234629</v>
      </c>
      <c r="G102" s="57">
        <f>CMG!E95</f>
        <v>0</v>
      </c>
      <c r="H102" s="20">
        <f t="shared" ca="1" si="7"/>
        <v>0</v>
      </c>
    </row>
    <row r="103" spans="1:8" x14ac:dyDescent="0.2">
      <c r="A103" s="46">
        <f t="shared" si="8"/>
        <v>44504</v>
      </c>
      <c r="B103" s="4">
        <f t="shared" si="9"/>
        <v>22</v>
      </c>
      <c r="C103" s="4">
        <f t="shared" si="5"/>
        <v>2021</v>
      </c>
      <c r="D103" s="4">
        <f t="shared" si="6"/>
        <v>11</v>
      </c>
      <c r="E103" s="47">
        <v>94</v>
      </c>
      <c r="F103" s="57">
        <f ca="1">Proforma!$C$4*SUM('Punto de Medida'!B103:D103)/SUM('Punto de Medida'!$B$8:$D$8)</f>
        <v>6463.1183125694124</v>
      </c>
      <c r="G103" s="57">
        <f>CMG!E96</f>
        <v>0</v>
      </c>
      <c r="H103" s="20">
        <f t="shared" ca="1" si="7"/>
        <v>0</v>
      </c>
    </row>
    <row r="104" spans="1:8" x14ac:dyDescent="0.2">
      <c r="A104" s="46">
        <f t="shared" si="8"/>
        <v>44504</v>
      </c>
      <c r="B104" s="4">
        <f t="shared" si="9"/>
        <v>23</v>
      </c>
      <c r="C104" s="4">
        <f t="shared" si="5"/>
        <v>2021</v>
      </c>
      <c r="D104" s="4">
        <f t="shared" si="6"/>
        <v>11</v>
      </c>
      <c r="E104" s="47">
        <v>95</v>
      </c>
      <c r="F104" s="57">
        <f ca="1">Proforma!$C$4*SUM('Punto de Medida'!B104:D104)/SUM('Punto de Medida'!$B$8:$D$8)</f>
        <v>6461.0754254075318</v>
      </c>
      <c r="G104" s="57">
        <f>CMG!E97</f>
        <v>0</v>
      </c>
      <c r="H104" s="20">
        <f t="shared" ca="1" si="7"/>
        <v>0</v>
      </c>
    </row>
    <row r="105" spans="1:8" x14ac:dyDescent="0.2">
      <c r="A105" s="46">
        <f t="shared" si="8"/>
        <v>44504</v>
      </c>
      <c r="B105" s="4">
        <f t="shared" si="9"/>
        <v>24</v>
      </c>
      <c r="C105" s="4">
        <f t="shared" si="5"/>
        <v>2021</v>
      </c>
      <c r="D105" s="4">
        <f t="shared" si="6"/>
        <v>11</v>
      </c>
      <c r="E105" s="47">
        <v>96</v>
      </c>
      <c r="F105" s="57">
        <f ca="1">Proforma!$C$4*SUM('Punto de Medida'!B105:D105)/SUM('Punto de Medida'!$B$8:$D$8)</f>
        <v>6181.7502952863133</v>
      </c>
      <c r="G105" s="57">
        <f>CMG!E98</f>
        <v>0</v>
      </c>
      <c r="H105" s="20">
        <f t="shared" ca="1" si="7"/>
        <v>0</v>
      </c>
    </row>
    <row r="106" spans="1:8" x14ac:dyDescent="0.2">
      <c r="A106" s="46">
        <f t="shared" si="8"/>
        <v>44505</v>
      </c>
      <c r="B106" s="4">
        <f t="shared" si="9"/>
        <v>1</v>
      </c>
      <c r="C106" s="4">
        <f t="shared" si="5"/>
        <v>2021</v>
      </c>
      <c r="D106" s="4">
        <f t="shared" si="6"/>
        <v>11</v>
      </c>
      <c r="E106" s="47">
        <v>97</v>
      </c>
      <c r="F106" s="57">
        <f ca="1">Proforma!$C$4*SUM('Punto de Medida'!B106:D106)/SUM('Punto de Medida'!$B$8:$D$8)</f>
        <v>5763.1901565824155</v>
      </c>
      <c r="G106" s="57">
        <f>CMG!E99</f>
        <v>0</v>
      </c>
      <c r="H106" s="20">
        <f t="shared" ca="1" si="7"/>
        <v>0</v>
      </c>
    </row>
    <row r="107" spans="1:8" x14ac:dyDescent="0.2">
      <c r="A107" s="46">
        <f t="shared" si="8"/>
        <v>44505</v>
      </c>
      <c r="B107" s="4">
        <f t="shared" si="9"/>
        <v>2</v>
      </c>
      <c r="C107" s="4">
        <f t="shared" si="5"/>
        <v>2021</v>
      </c>
      <c r="D107" s="4">
        <f t="shared" si="6"/>
        <v>11</v>
      </c>
      <c r="E107" s="47">
        <v>98</v>
      </c>
      <c r="F107" s="57">
        <f ca="1">Proforma!$C$4*SUM('Punto de Medida'!B107:D107)/SUM('Punto de Medida'!$B$8:$D$8)</f>
        <v>5970.5029506170931</v>
      </c>
      <c r="G107" s="57">
        <f>CMG!E100</f>
        <v>0</v>
      </c>
      <c r="H107" s="20">
        <f t="shared" ca="1" si="7"/>
        <v>0</v>
      </c>
    </row>
    <row r="108" spans="1:8" x14ac:dyDescent="0.2">
      <c r="A108" s="46">
        <f t="shared" si="8"/>
        <v>44505</v>
      </c>
      <c r="B108" s="4">
        <f t="shared" si="9"/>
        <v>3</v>
      </c>
      <c r="C108" s="4">
        <f t="shared" si="5"/>
        <v>2021</v>
      </c>
      <c r="D108" s="4">
        <f t="shared" si="6"/>
        <v>11</v>
      </c>
      <c r="E108" s="47">
        <v>99</v>
      </c>
      <c r="F108" s="57">
        <f ca="1">Proforma!$C$4*SUM('Punto de Medida'!B108:D108)/SUM('Punto de Medida'!$B$8:$D$8)</f>
        <v>5809.6258276939843</v>
      </c>
      <c r="G108" s="57">
        <f>CMG!E101</f>
        <v>0</v>
      </c>
      <c r="H108" s="20">
        <f t="shared" ca="1" si="7"/>
        <v>0</v>
      </c>
    </row>
    <row r="109" spans="1:8" x14ac:dyDescent="0.2">
      <c r="A109" s="46">
        <f t="shared" si="8"/>
        <v>44505</v>
      </c>
      <c r="B109" s="4">
        <f t="shared" si="9"/>
        <v>4</v>
      </c>
      <c r="C109" s="4">
        <f t="shared" si="5"/>
        <v>2021</v>
      </c>
      <c r="D109" s="4">
        <f t="shared" si="6"/>
        <v>11</v>
      </c>
      <c r="E109" s="47">
        <v>100</v>
      </c>
      <c r="F109" s="57">
        <f ca="1">Proforma!$C$4*SUM('Punto de Medida'!B109:D109)/SUM('Punto de Medida'!$B$8:$D$8)</f>
        <v>5645.5714072358105</v>
      </c>
      <c r="G109" s="57">
        <f>CMG!E102</f>
        <v>0</v>
      </c>
      <c r="H109" s="20">
        <f t="shared" ca="1" si="7"/>
        <v>0</v>
      </c>
    </row>
    <row r="110" spans="1:8" x14ac:dyDescent="0.2">
      <c r="A110" s="46">
        <f t="shared" si="8"/>
        <v>44505</v>
      </c>
      <c r="B110" s="4">
        <f t="shared" si="9"/>
        <v>5</v>
      </c>
      <c r="C110" s="4">
        <f t="shared" si="5"/>
        <v>2021</v>
      </c>
      <c r="D110" s="4">
        <f t="shared" si="6"/>
        <v>11</v>
      </c>
      <c r="E110" s="47">
        <v>101</v>
      </c>
      <c r="F110" s="57">
        <f ca="1">Proforma!$C$4*SUM('Punto de Medida'!B110:D110)/SUM('Punto de Medida'!$B$8:$D$8)</f>
        <v>5661.1548444208747</v>
      </c>
      <c r="G110" s="57">
        <f>CMG!E103</f>
        <v>0</v>
      </c>
      <c r="H110" s="20">
        <f t="shared" ca="1" si="7"/>
        <v>0</v>
      </c>
    </row>
    <row r="111" spans="1:8" x14ac:dyDescent="0.2">
      <c r="A111" s="46">
        <f t="shared" si="8"/>
        <v>44505</v>
      </c>
      <c r="B111" s="4">
        <f t="shared" si="9"/>
        <v>6</v>
      </c>
      <c r="C111" s="4">
        <f t="shared" si="5"/>
        <v>2021</v>
      </c>
      <c r="D111" s="4">
        <f t="shared" si="6"/>
        <v>11</v>
      </c>
      <c r="E111" s="47">
        <v>102</v>
      </c>
      <c r="F111" s="57">
        <f ca="1">Proforma!$C$4*SUM('Punto de Medida'!B111:D111)/SUM('Punto de Medida'!$B$8:$D$8)</f>
        <v>6047.2415570446001</v>
      </c>
      <c r="G111" s="57">
        <f>CMG!E104</f>
        <v>0</v>
      </c>
      <c r="H111" s="20">
        <f t="shared" ca="1" si="7"/>
        <v>0</v>
      </c>
    </row>
    <row r="112" spans="1:8" x14ac:dyDescent="0.2">
      <c r="A112" s="46">
        <f t="shared" si="8"/>
        <v>44505</v>
      </c>
      <c r="B112" s="4">
        <f t="shared" si="9"/>
        <v>7</v>
      </c>
      <c r="C112" s="4">
        <f t="shared" si="5"/>
        <v>2021</v>
      </c>
      <c r="D112" s="4">
        <f t="shared" si="6"/>
        <v>11</v>
      </c>
      <c r="E112" s="47">
        <v>103</v>
      </c>
      <c r="F112" s="57">
        <f ca="1">Proforma!$C$4*SUM('Punto de Medida'!B112:D112)/SUM('Punto de Medida'!$B$8:$D$8)</f>
        <v>6680.1423737745272</v>
      </c>
      <c r="G112" s="57">
        <f>CMG!E105</f>
        <v>0</v>
      </c>
      <c r="H112" s="20">
        <f t="shared" ca="1" si="7"/>
        <v>0</v>
      </c>
    </row>
    <row r="113" spans="1:8" x14ac:dyDescent="0.2">
      <c r="A113" s="46">
        <f t="shared" si="8"/>
        <v>44505</v>
      </c>
      <c r="B113" s="4">
        <f t="shared" si="9"/>
        <v>8</v>
      </c>
      <c r="C113" s="4">
        <f t="shared" si="5"/>
        <v>2021</v>
      </c>
      <c r="D113" s="4">
        <f t="shared" si="6"/>
        <v>11</v>
      </c>
      <c r="E113" s="47">
        <v>104</v>
      </c>
      <c r="F113" s="57">
        <f ca="1">Proforma!$C$4*SUM('Punto de Medida'!B113:D113)/SUM('Punto de Medida'!$B$8:$D$8)</f>
        <v>5495.6061110788551</v>
      </c>
      <c r="G113" s="57">
        <f>CMG!E106</f>
        <v>0</v>
      </c>
      <c r="H113" s="20">
        <f t="shared" ca="1" si="7"/>
        <v>0</v>
      </c>
    </row>
    <row r="114" spans="1:8" x14ac:dyDescent="0.2">
      <c r="A114" s="46">
        <f t="shared" si="8"/>
        <v>44505</v>
      </c>
      <c r="B114" s="4">
        <f t="shared" si="9"/>
        <v>9</v>
      </c>
      <c r="C114" s="4">
        <f t="shared" si="5"/>
        <v>2021</v>
      </c>
      <c r="D114" s="4">
        <f t="shared" si="6"/>
        <v>11</v>
      </c>
      <c r="E114" s="47">
        <v>105</v>
      </c>
      <c r="F114" s="57">
        <f ca="1">Proforma!$C$4*SUM('Punto de Medida'!B114:D114)/SUM('Punto de Medida'!$B$8:$D$8)</f>
        <v>3514.2949069973906</v>
      </c>
      <c r="G114" s="57">
        <f>CMG!E107</f>
        <v>0</v>
      </c>
      <c r="H114" s="20">
        <f t="shared" ca="1" si="7"/>
        <v>0</v>
      </c>
    </row>
    <row r="115" spans="1:8" x14ac:dyDescent="0.2">
      <c r="A115" s="46">
        <f t="shared" si="8"/>
        <v>44505</v>
      </c>
      <c r="B115" s="4">
        <f t="shared" si="9"/>
        <v>10</v>
      </c>
      <c r="C115" s="4">
        <f t="shared" si="5"/>
        <v>2021</v>
      </c>
      <c r="D115" s="4">
        <f t="shared" si="6"/>
        <v>11</v>
      </c>
      <c r="E115" s="47">
        <v>106</v>
      </c>
      <c r="F115" s="57">
        <f ca="1">Proforma!$C$4*SUM('Punto de Medida'!B115:D115)/SUM('Punto de Medida'!$B$8:$D$8)</f>
        <v>2877.4363478170103</v>
      </c>
      <c r="G115" s="57">
        <f>CMG!E108</f>
        <v>0</v>
      </c>
      <c r="H115" s="20">
        <f t="shared" ca="1" si="7"/>
        <v>0</v>
      </c>
    </row>
    <row r="116" spans="1:8" x14ac:dyDescent="0.2">
      <c r="A116" s="46">
        <f t="shared" si="8"/>
        <v>44505</v>
      </c>
      <c r="B116" s="4">
        <f t="shared" si="9"/>
        <v>11</v>
      </c>
      <c r="C116" s="4">
        <f t="shared" si="5"/>
        <v>2021</v>
      </c>
      <c r="D116" s="4">
        <f t="shared" si="6"/>
        <v>11</v>
      </c>
      <c r="E116" s="47">
        <v>107</v>
      </c>
      <c r="F116" s="57">
        <f ca="1">Proforma!$C$4*SUM('Punto de Medida'!B116:D116)/SUM('Punto de Medida'!$B$8:$D$8)</f>
        <v>2442.3545415265826</v>
      </c>
      <c r="G116" s="57">
        <f>CMG!E109</f>
        <v>0</v>
      </c>
      <c r="H116" s="20">
        <f t="shared" ca="1" si="7"/>
        <v>0</v>
      </c>
    </row>
    <row r="117" spans="1:8" x14ac:dyDescent="0.2">
      <c r="A117" s="46">
        <f t="shared" si="8"/>
        <v>44505</v>
      </c>
      <c r="B117" s="4">
        <f t="shared" si="9"/>
        <v>12</v>
      </c>
      <c r="C117" s="4">
        <f t="shared" si="5"/>
        <v>2021</v>
      </c>
      <c r="D117" s="4">
        <f t="shared" si="6"/>
        <v>11</v>
      </c>
      <c r="E117" s="47">
        <v>108</v>
      </c>
      <c r="F117" s="57">
        <f ca="1">Proforma!$C$4*SUM('Punto de Medida'!B117:D117)/SUM('Punto de Medida'!$B$8:$D$8)</f>
        <v>2121.2257765833679</v>
      </c>
      <c r="G117" s="57">
        <f>CMG!E110</f>
        <v>0</v>
      </c>
      <c r="H117" s="20">
        <f t="shared" ca="1" si="7"/>
        <v>0</v>
      </c>
    </row>
    <row r="118" spans="1:8" x14ac:dyDescent="0.2">
      <c r="A118" s="46">
        <f t="shared" si="8"/>
        <v>44505</v>
      </c>
      <c r="B118" s="4">
        <f t="shared" si="9"/>
        <v>13</v>
      </c>
      <c r="C118" s="4">
        <f t="shared" si="5"/>
        <v>2021</v>
      </c>
      <c r="D118" s="4">
        <f t="shared" si="6"/>
        <v>11</v>
      </c>
      <c r="E118" s="47">
        <v>109</v>
      </c>
      <c r="F118" s="57">
        <f ca="1">Proforma!$C$4*SUM('Punto de Medida'!B118:D118)/SUM('Punto de Medida'!$B$8:$D$8)</f>
        <v>1949.9928965179993</v>
      </c>
      <c r="G118" s="57">
        <f>CMG!E111</f>
        <v>0</v>
      </c>
      <c r="H118" s="20">
        <f t="shared" ca="1" si="7"/>
        <v>0</v>
      </c>
    </row>
    <row r="119" spans="1:8" x14ac:dyDescent="0.2">
      <c r="A119" s="46">
        <f t="shared" si="8"/>
        <v>44505</v>
      </c>
      <c r="B119" s="4">
        <f t="shared" si="9"/>
        <v>14</v>
      </c>
      <c r="C119" s="4">
        <f t="shared" si="5"/>
        <v>2021</v>
      </c>
      <c r="D119" s="4">
        <f t="shared" si="6"/>
        <v>11</v>
      </c>
      <c r="E119" s="47">
        <v>110</v>
      </c>
      <c r="F119" s="57">
        <f ca="1">Proforma!$C$4*SUM('Punto de Medida'!B119:D119)/SUM('Punto de Medida'!$B$8:$D$8)</f>
        <v>2581.6546289995908</v>
      </c>
      <c r="G119" s="57">
        <f>CMG!E112</f>
        <v>0</v>
      </c>
      <c r="H119" s="20">
        <f t="shared" ca="1" si="7"/>
        <v>0</v>
      </c>
    </row>
    <row r="120" spans="1:8" x14ac:dyDescent="0.2">
      <c r="A120" s="46">
        <f t="shared" si="8"/>
        <v>44505</v>
      </c>
      <c r="B120" s="4">
        <f t="shared" si="9"/>
        <v>15</v>
      </c>
      <c r="C120" s="4">
        <f t="shared" si="5"/>
        <v>2021</v>
      </c>
      <c r="D120" s="4">
        <f t="shared" si="6"/>
        <v>11</v>
      </c>
      <c r="E120" s="47">
        <v>111</v>
      </c>
      <c r="F120" s="57">
        <f ca="1">Proforma!$C$4*SUM('Punto de Medida'!B120:D120)/SUM('Punto de Medida'!$B$8:$D$8)</f>
        <v>3085.4651749070367</v>
      </c>
      <c r="G120" s="57">
        <f>CMG!E113</f>
        <v>0</v>
      </c>
      <c r="H120" s="20">
        <f t="shared" ca="1" si="7"/>
        <v>0</v>
      </c>
    </row>
    <row r="121" spans="1:8" x14ac:dyDescent="0.2">
      <c r="A121" s="46">
        <f t="shared" si="8"/>
        <v>44505</v>
      </c>
      <c r="B121" s="4">
        <f t="shared" si="9"/>
        <v>16</v>
      </c>
      <c r="C121" s="4">
        <f t="shared" si="5"/>
        <v>2021</v>
      </c>
      <c r="D121" s="4">
        <f t="shared" si="6"/>
        <v>11</v>
      </c>
      <c r="E121" s="47">
        <v>112</v>
      </c>
      <c r="F121" s="57">
        <f ca="1">Proforma!$C$4*SUM('Punto de Medida'!B121:D121)/SUM('Punto de Medida'!$B$8:$D$8)</f>
        <v>3831.4001072240767</v>
      </c>
      <c r="G121" s="57">
        <f>CMG!E114</f>
        <v>0</v>
      </c>
      <c r="H121" s="20">
        <f t="shared" ca="1" si="7"/>
        <v>0</v>
      </c>
    </row>
    <row r="122" spans="1:8" x14ac:dyDescent="0.2">
      <c r="A122" s="46">
        <f t="shared" si="8"/>
        <v>44505</v>
      </c>
      <c r="B122" s="4">
        <f t="shared" si="9"/>
        <v>17</v>
      </c>
      <c r="C122" s="4">
        <f t="shared" si="5"/>
        <v>2021</v>
      </c>
      <c r="D122" s="4">
        <f t="shared" si="6"/>
        <v>11</v>
      </c>
      <c r="E122" s="47">
        <v>113</v>
      </c>
      <c r="F122" s="57">
        <f ca="1">Proforma!$C$4*SUM('Punto de Medida'!B122:D122)/SUM('Punto de Medida'!$B$8:$D$8)</f>
        <v>5326.5484157286755</v>
      </c>
      <c r="G122" s="57">
        <f>CMG!E115</f>
        <v>0</v>
      </c>
      <c r="H122" s="20">
        <f t="shared" ca="1" si="7"/>
        <v>0</v>
      </c>
    </row>
    <row r="123" spans="1:8" x14ac:dyDescent="0.2">
      <c r="A123" s="46">
        <f t="shared" si="8"/>
        <v>44505</v>
      </c>
      <c r="B123" s="4">
        <f t="shared" si="9"/>
        <v>18</v>
      </c>
      <c r="C123" s="4">
        <f t="shared" si="5"/>
        <v>2021</v>
      </c>
      <c r="D123" s="4">
        <f t="shared" si="6"/>
        <v>11</v>
      </c>
      <c r="E123" s="47">
        <v>114</v>
      </c>
      <c r="F123" s="57">
        <f ca="1">Proforma!$C$4*SUM('Punto de Medida'!B123:D123)/SUM('Punto de Medida'!$B$8:$D$8)</f>
        <v>5587.1904962539884</v>
      </c>
      <c r="G123" s="57">
        <f>CMG!E116</f>
        <v>0</v>
      </c>
      <c r="H123" s="20">
        <f t="shared" ca="1" si="7"/>
        <v>0</v>
      </c>
    </row>
    <row r="124" spans="1:8" x14ac:dyDescent="0.2">
      <c r="A124" s="46">
        <f t="shared" si="8"/>
        <v>44505</v>
      </c>
      <c r="B124" s="4">
        <f t="shared" si="9"/>
        <v>19</v>
      </c>
      <c r="C124" s="4">
        <f t="shared" si="5"/>
        <v>2021</v>
      </c>
      <c r="D124" s="4">
        <f t="shared" si="6"/>
        <v>11</v>
      </c>
      <c r="E124" s="47">
        <v>115</v>
      </c>
      <c r="F124" s="57">
        <f ca="1">Proforma!$C$4*SUM('Punto de Medida'!B124:D124)/SUM('Punto de Medida'!$B$8:$D$8)</f>
        <v>6804.4587807760263</v>
      </c>
      <c r="G124" s="57">
        <f>CMG!E117</f>
        <v>0</v>
      </c>
      <c r="H124" s="20">
        <f t="shared" ca="1" si="7"/>
        <v>0</v>
      </c>
    </row>
    <row r="125" spans="1:8" x14ac:dyDescent="0.2">
      <c r="A125" s="46">
        <f t="shared" si="8"/>
        <v>44505</v>
      </c>
      <c r="B125" s="4">
        <f t="shared" si="9"/>
        <v>20</v>
      </c>
      <c r="C125" s="4">
        <f t="shared" si="5"/>
        <v>2021</v>
      </c>
      <c r="D125" s="4">
        <f t="shared" si="6"/>
        <v>11</v>
      </c>
      <c r="E125" s="47">
        <v>116</v>
      </c>
      <c r="F125" s="57">
        <f ca="1">Proforma!$C$4*SUM('Punto de Medida'!B125:D125)/SUM('Punto de Medida'!$B$8:$D$8)</f>
        <v>7309.5592143153108</v>
      </c>
      <c r="G125" s="57">
        <f>CMG!E118</f>
        <v>0</v>
      </c>
      <c r="H125" s="20">
        <f t="shared" ca="1" si="7"/>
        <v>0</v>
      </c>
    </row>
    <row r="126" spans="1:8" x14ac:dyDescent="0.2">
      <c r="A126" s="46">
        <f t="shared" si="8"/>
        <v>44505</v>
      </c>
      <c r="B126" s="4">
        <f t="shared" si="9"/>
        <v>21</v>
      </c>
      <c r="C126" s="4">
        <f t="shared" si="5"/>
        <v>2021</v>
      </c>
      <c r="D126" s="4">
        <f t="shared" si="6"/>
        <v>11</v>
      </c>
      <c r="E126" s="47">
        <v>117</v>
      </c>
      <c r="F126" s="57">
        <f ca="1">Proforma!$C$4*SUM('Punto de Medida'!B126:D126)/SUM('Punto de Medida'!$B$8:$D$8)</f>
        <v>6876.3660931043132</v>
      </c>
      <c r="G126" s="57">
        <f>CMG!E119</f>
        <v>0</v>
      </c>
      <c r="H126" s="20">
        <f t="shared" ca="1" si="7"/>
        <v>0</v>
      </c>
    </row>
    <row r="127" spans="1:8" x14ac:dyDescent="0.2">
      <c r="A127" s="46">
        <f t="shared" si="8"/>
        <v>44505</v>
      </c>
      <c r="B127" s="4">
        <f t="shared" si="9"/>
        <v>22</v>
      </c>
      <c r="C127" s="4">
        <f t="shared" si="5"/>
        <v>2021</v>
      </c>
      <c r="D127" s="4">
        <f t="shared" si="6"/>
        <v>11</v>
      </c>
      <c r="E127" s="47">
        <v>118</v>
      </c>
      <c r="F127" s="57">
        <f ca="1">Proforma!$C$4*SUM('Punto de Medida'!B127:D127)/SUM('Punto de Medida'!$B$8:$D$8)</f>
        <v>7112.4362582980857</v>
      </c>
      <c r="G127" s="57">
        <f>CMG!E120</f>
        <v>0</v>
      </c>
      <c r="H127" s="20">
        <f t="shared" ca="1" si="7"/>
        <v>0</v>
      </c>
    </row>
    <row r="128" spans="1:8" x14ac:dyDescent="0.2">
      <c r="A128" s="46">
        <f t="shared" si="8"/>
        <v>44505</v>
      </c>
      <c r="B128" s="4">
        <f t="shared" si="9"/>
        <v>23</v>
      </c>
      <c r="C128" s="4">
        <f t="shared" si="5"/>
        <v>2021</v>
      </c>
      <c r="D128" s="4">
        <f t="shared" si="6"/>
        <v>11</v>
      </c>
      <c r="E128" s="47">
        <v>119</v>
      </c>
      <c r="F128" s="57">
        <f ca="1">Proforma!$C$4*SUM('Punto de Medida'!B128:D128)/SUM('Punto de Medida'!$B$8:$D$8)</f>
        <v>7518.6307882733936</v>
      </c>
      <c r="G128" s="57">
        <f>CMG!E121</f>
        <v>0</v>
      </c>
      <c r="H128" s="20">
        <f t="shared" ca="1" si="7"/>
        <v>0</v>
      </c>
    </row>
    <row r="129" spans="1:8" x14ac:dyDescent="0.2">
      <c r="A129" s="46">
        <f t="shared" si="8"/>
        <v>44505</v>
      </c>
      <c r="B129" s="4">
        <f t="shared" si="9"/>
        <v>24</v>
      </c>
      <c r="C129" s="4">
        <f t="shared" si="5"/>
        <v>2021</v>
      </c>
      <c r="D129" s="4">
        <f t="shared" si="6"/>
        <v>11</v>
      </c>
      <c r="E129" s="47">
        <v>120</v>
      </c>
      <c r="F129" s="57">
        <f ca="1">Proforma!$C$4*SUM('Punto de Medida'!B129:D129)/SUM('Punto de Medida'!$B$8:$D$8)</f>
        <v>6342.2475650551823</v>
      </c>
      <c r="G129" s="57">
        <f>CMG!E122</f>
        <v>0</v>
      </c>
      <c r="H129" s="20">
        <f t="shared" ca="1" si="7"/>
        <v>0</v>
      </c>
    </row>
    <row r="130" spans="1:8" x14ac:dyDescent="0.2">
      <c r="A130" s="46">
        <f t="shared" si="8"/>
        <v>44506</v>
      </c>
      <c r="B130" s="4">
        <f t="shared" si="9"/>
        <v>1</v>
      </c>
      <c r="C130" s="4">
        <f t="shared" si="5"/>
        <v>2021</v>
      </c>
      <c r="D130" s="4">
        <f t="shared" si="6"/>
        <v>11</v>
      </c>
      <c r="E130" s="47">
        <v>121</v>
      </c>
      <c r="F130" s="57">
        <f ca="1">Proforma!$C$4*SUM('Punto de Medida'!B130:D130)/SUM('Punto de Medida'!$B$8:$D$8)</f>
        <v>5384.678733457994</v>
      </c>
      <c r="G130" s="57">
        <f>CMG!E123</f>
        <v>0</v>
      </c>
      <c r="H130" s="20">
        <f t="shared" ca="1" si="7"/>
        <v>0</v>
      </c>
    </row>
    <row r="131" spans="1:8" x14ac:dyDescent="0.2">
      <c r="A131" s="46">
        <f t="shared" si="8"/>
        <v>44506</v>
      </c>
      <c r="B131" s="4">
        <f t="shared" si="9"/>
        <v>2</v>
      </c>
      <c r="C131" s="4">
        <f t="shared" si="5"/>
        <v>2021</v>
      </c>
      <c r="D131" s="4">
        <f t="shared" si="6"/>
        <v>11</v>
      </c>
      <c r="E131" s="47">
        <v>122</v>
      </c>
      <c r="F131" s="57">
        <f ca="1">Proforma!$C$4*SUM('Punto de Medida'!B131:D131)/SUM('Punto de Medida'!$B$8:$D$8)</f>
        <v>5081.9845411576234</v>
      </c>
      <c r="G131" s="57">
        <f>CMG!E124</f>
        <v>0</v>
      </c>
      <c r="H131" s="20">
        <f t="shared" ca="1" si="7"/>
        <v>0</v>
      </c>
    </row>
    <row r="132" spans="1:8" x14ac:dyDescent="0.2">
      <c r="A132" s="46">
        <f t="shared" si="8"/>
        <v>44506</v>
      </c>
      <c r="B132" s="4">
        <f t="shared" si="9"/>
        <v>3</v>
      </c>
      <c r="C132" s="4">
        <f t="shared" si="5"/>
        <v>2021</v>
      </c>
      <c r="D132" s="4">
        <f t="shared" si="6"/>
        <v>11</v>
      </c>
      <c r="E132" s="47">
        <v>123</v>
      </c>
      <c r="F132" s="57">
        <f ca="1">Proforma!$C$4*SUM('Punto de Medida'!B132:D132)/SUM('Punto de Medida'!$B$8:$D$8)</f>
        <v>3952.1094150262488</v>
      </c>
      <c r="G132" s="57">
        <f>CMG!E125</f>
        <v>0</v>
      </c>
      <c r="H132" s="20">
        <f t="shared" ca="1" si="7"/>
        <v>0</v>
      </c>
    </row>
    <row r="133" spans="1:8" x14ac:dyDescent="0.2">
      <c r="A133" s="46">
        <f t="shared" si="8"/>
        <v>44506</v>
      </c>
      <c r="B133" s="4">
        <f t="shared" si="9"/>
        <v>4</v>
      </c>
      <c r="C133" s="4">
        <f t="shared" si="5"/>
        <v>2021</v>
      </c>
      <c r="D133" s="4">
        <f t="shared" si="6"/>
        <v>11</v>
      </c>
      <c r="E133" s="47">
        <v>124</v>
      </c>
      <c r="F133" s="57">
        <f ca="1">Proforma!$C$4*SUM('Punto de Medida'!B133:D133)/SUM('Punto de Medida'!$B$8:$D$8)</f>
        <v>3930.9214553418042</v>
      </c>
      <c r="G133" s="57">
        <f>CMG!E126</f>
        <v>0</v>
      </c>
      <c r="H133" s="20">
        <f t="shared" ca="1" si="7"/>
        <v>0</v>
      </c>
    </row>
    <row r="134" spans="1:8" x14ac:dyDescent="0.2">
      <c r="A134" s="46">
        <f t="shared" si="8"/>
        <v>44506</v>
      </c>
      <c r="B134" s="4">
        <f t="shared" si="9"/>
        <v>5</v>
      </c>
      <c r="C134" s="4">
        <f t="shared" si="5"/>
        <v>2021</v>
      </c>
      <c r="D134" s="4">
        <f t="shared" si="6"/>
        <v>11</v>
      </c>
      <c r="E134" s="47">
        <v>125</v>
      </c>
      <c r="F134" s="57">
        <f ca="1">Proforma!$C$4*SUM('Punto de Medida'!B134:D134)/SUM('Punto de Medida'!$B$8:$D$8)</f>
        <v>3822.9798347520959</v>
      </c>
      <c r="G134" s="57">
        <f>CMG!E127</f>
        <v>0</v>
      </c>
      <c r="H134" s="20">
        <f t="shared" ca="1" si="7"/>
        <v>0</v>
      </c>
    </row>
    <row r="135" spans="1:8" x14ac:dyDescent="0.2">
      <c r="A135" s="46">
        <f t="shared" si="8"/>
        <v>44506</v>
      </c>
      <c r="B135" s="4">
        <f t="shared" si="9"/>
        <v>6</v>
      </c>
      <c r="C135" s="4">
        <f t="shared" si="5"/>
        <v>2021</v>
      </c>
      <c r="D135" s="4">
        <f t="shared" si="6"/>
        <v>11</v>
      </c>
      <c r="E135" s="47">
        <v>126</v>
      </c>
      <c r="F135" s="57">
        <f ca="1">Proforma!$C$4*SUM('Punto de Medida'!B135:D135)/SUM('Punto de Medida'!$B$8:$D$8)</f>
        <v>2966.2632334504769</v>
      </c>
      <c r="G135" s="57">
        <f>CMG!E128</f>
        <v>0</v>
      </c>
      <c r="H135" s="20">
        <f t="shared" ca="1" si="7"/>
        <v>0</v>
      </c>
    </row>
    <row r="136" spans="1:8" x14ac:dyDescent="0.2">
      <c r="A136" s="46">
        <f t="shared" si="8"/>
        <v>44506</v>
      </c>
      <c r="B136" s="4">
        <f t="shared" si="9"/>
        <v>7</v>
      </c>
      <c r="C136" s="4">
        <f t="shared" si="5"/>
        <v>2021</v>
      </c>
      <c r="D136" s="4">
        <f t="shared" si="6"/>
        <v>11</v>
      </c>
      <c r="E136" s="47">
        <v>127</v>
      </c>
      <c r="F136" s="57">
        <f ca="1">Proforma!$C$4*SUM('Punto de Medida'!B136:D136)/SUM('Punto de Medida'!$B$8:$D$8)</f>
        <v>3169.6139668851815</v>
      </c>
      <c r="G136" s="57">
        <f>CMG!E129</f>
        <v>0</v>
      </c>
      <c r="H136" s="20">
        <f t="shared" ca="1" si="7"/>
        <v>0</v>
      </c>
    </row>
    <row r="137" spans="1:8" x14ac:dyDescent="0.2">
      <c r="A137" s="46">
        <f t="shared" si="8"/>
        <v>44506</v>
      </c>
      <c r="B137" s="4">
        <f t="shared" si="9"/>
        <v>8</v>
      </c>
      <c r="C137" s="4">
        <f t="shared" si="5"/>
        <v>2021</v>
      </c>
      <c r="D137" s="4">
        <f t="shared" si="6"/>
        <v>11</v>
      </c>
      <c r="E137" s="47">
        <v>128</v>
      </c>
      <c r="F137" s="57">
        <f ca="1">Proforma!$C$4*SUM('Punto de Medida'!B137:D137)/SUM('Punto de Medida'!$B$8:$D$8)</f>
        <v>2335.1748444565701</v>
      </c>
      <c r="G137" s="57">
        <f>CMG!E130</f>
        <v>0</v>
      </c>
      <c r="H137" s="20">
        <f t="shared" ca="1" si="7"/>
        <v>0</v>
      </c>
    </row>
    <row r="138" spans="1:8" x14ac:dyDescent="0.2">
      <c r="A138" s="46">
        <f t="shared" si="8"/>
        <v>44506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11</v>
      </c>
      <c r="E138" s="47">
        <v>129</v>
      </c>
      <c r="F138" s="57">
        <f ca="1">Proforma!$C$4*SUM('Punto de Medida'!B138:D138)/SUM('Punto de Medida'!$B$8:$D$8)</f>
        <v>1130.9476581974732</v>
      </c>
      <c r="G138" s="57">
        <f>CMG!E131</f>
        <v>0</v>
      </c>
      <c r="H138" s="20">
        <f t="shared" ca="1" si="7"/>
        <v>0</v>
      </c>
    </row>
    <row r="139" spans="1:8" x14ac:dyDescent="0.2">
      <c r="A139" s="46">
        <f t="shared" si="8"/>
        <v>44506</v>
      </c>
      <c r="B139" s="4">
        <f t="shared" si="9"/>
        <v>10</v>
      </c>
      <c r="C139" s="4">
        <f t="shared" si="10"/>
        <v>2021</v>
      </c>
      <c r="D139" s="4">
        <f t="shared" si="11"/>
        <v>11</v>
      </c>
      <c r="E139" s="47">
        <v>130</v>
      </c>
      <c r="F139" s="57">
        <f ca="1">Proforma!$C$4*SUM('Punto de Medida'!B139:D139)/SUM('Punto de Medida'!$B$8:$D$8)</f>
        <v>353.51129413707974</v>
      </c>
      <c r="G139" s="57">
        <f>CMG!E132</f>
        <v>0</v>
      </c>
      <c r="H139" s="20">
        <f t="shared" ref="H139:H202" ca="1" si="12">F139*G139</f>
        <v>0</v>
      </c>
    </row>
    <row r="140" spans="1:8" x14ac:dyDescent="0.2">
      <c r="A140" s="46">
        <f t="shared" ref="A140:A203" si="13">IF(B139=24,A139+1,A139)</f>
        <v>44506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11</v>
      </c>
      <c r="E140" s="47">
        <v>131</v>
      </c>
      <c r="F140" s="57">
        <f ca="1">Proforma!$C$4*SUM('Punto de Medida'!B140:D140)/SUM('Punto de Medida'!$B$8:$D$8)</f>
        <v>101.12107051436475</v>
      </c>
      <c r="G140" s="57">
        <f>CMG!E133</f>
        <v>0</v>
      </c>
      <c r="H140" s="20">
        <f t="shared" ca="1" si="12"/>
        <v>0</v>
      </c>
    </row>
    <row r="141" spans="1:8" x14ac:dyDescent="0.2">
      <c r="A141" s="46">
        <f t="shared" si="13"/>
        <v>44506</v>
      </c>
      <c r="B141" s="4">
        <f t="shared" si="14"/>
        <v>12</v>
      </c>
      <c r="C141" s="4">
        <f t="shared" si="10"/>
        <v>2021</v>
      </c>
      <c r="D141" s="4">
        <f t="shared" si="11"/>
        <v>11</v>
      </c>
      <c r="E141" s="47">
        <v>132</v>
      </c>
      <c r="F141" s="57">
        <f ca="1">Proforma!$C$4*SUM('Punto de Medida'!B141:D141)/SUM('Punto de Medida'!$B$8:$D$8)</f>
        <v>73.978055742926927</v>
      </c>
      <c r="G141" s="57">
        <f>CMG!E134</f>
        <v>0</v>
      </c>
      <c r="H141" s="20">
        <f t="shared" ca="1" si="12"/>
        <v>0</v>
      </c>
    </row>
    <row r="142" spans="1:8" x14ac:dyDescent="0.2">
      <c r="A142" s="46">
        <f t="shared" si="13"/>
        <v>44506</v>
      </c>
      <c r="B142" s="4">
        <f t="shared" si="14"/>
        <v>13</v>
      </c>
      <c r="C142" s="4">
        <f t="shared" si="10"/>
        <v>2021</v>
      </c>
      <c r="D142" s="4">
        <f t="shared" si="11"/>
        <v>11</v>
      </c>
      <c r="E142" s="47">
        <v>133</v>
      </c>
      <c r="F142" s="57">
        <f ca="1">Proforma!$C$4*SUM('Punto de Medida'!B142:D142)/SUM('Punto de Medida'!$B$8:$D$8)</f>
        <v>378.48887290949779</v>
      </c>
      <c r="G142" s="57">
        <f>CMG!E135</f>
        <v>0</v>
      </c>
      <c r="H142" s="20">
        <f t="shared" ca="1" si="12"/>
        <v>0</v>
      </c>
    </row>
    <row r="143" spans="1:8" x14ac:dyDescent="0.2">
      <c r="A143" s="46">
        <f t="shared" si="13"/>
        <v>44506</v>
      </c>
      <c r="B143" s="4">
        <f t="shared" si="14"/>
        <v>14</v>
      </c>
      <c r="C143" s="4">
        <f t="shared" si="10"/>
        <v>2021</v>
      </c>
      <c r="D143" s="4">
        <f t="shared" si="11"/>
        <v>11</v>
      </c>
      <c r="E143" s="47">
        <v>134</v>
      </c>
      <c r="F143" s="57">
        <f ca="1">Proforma!$C$4*SUM('Punto de Medida'!B143:D143)/SUM('Punto de Medida'!$B$8:$D$8)</f>
        <v>1622.9482317239476</v>
      </c>
      <c r="G143" s="57">
        <f>CMG!E136</f>
        <v>0</v>
      </c>
      <c r="H143" s="20">
        <f t="shared" ca="1" si="12"/>
        <v>0</v>
      </c>
    </row>
    <row r="144" spans="1:8" x14ac:dyDescent="0.2">
      <c r="A144" s="46">
        <f t="shared" si="13"/>
        <v>44506</v>
      </c>
      <c r="B144" s="4">
        <f t="shared" si="14"/>
        <v>15</v>
      </c>
      <c r="C144" s="4">
        <f t="shared" si="10"/>
        <v>2021</v>
      </c>
      <c r="D144" s="4">
        <f t="shared" si="11"/>
        <v>11</v>
      </c>
      <c r="E144" s="47">
        <v>135</v>
      </c>
      <c r="F144" s="57">
        <f ca="1">Proforma!$C$4*SUM('Punto de Medida'!B144:D144)/SUM('Punto de Medida'!$B$8:$D$8)</f>
        <v>3498.3011919589944</v>
      </c>
      <c r="G144" s="57">
        <f>CMG!E137</f>
        <v>0</v>
      </c>
      <c r="H144" s="20">
        <f t="shared" ca="1" si="12"/>
        <v>0</v>
      </c>
    </row>
    <row r="145" spans="1:8" x14ac:dyDescent="0.2">
      <c r="A145" s="46">
        <f t="shared" si="13"/>
        <v>44506</v>
      </c>
      <c r="B145" s="4">
        <f t="shared" si="14"/>
        <v>16</v>
      </c>
      <c r="C145" s="4">
        <f t="shared" si="10"/>
        <v>2021</v>
      </c>
      <c r="D145" s="4">
        <f t="shared" si="11"/>
        <v>11</v>
      </c>
      <c r="E145" s="47">
        <v>136</v>
      </c>
      <c r="F145" s="57">
        <f ca="1">Proforma!$C$4*SUM('Punto de Medida'!B145:D145)/SUM('Punto de Medida'!$B$8:$D$8)</f>
        <v>3675.8469388669455</v>
      </c>
      <c r="G145" s="57">
        <f>CMG!E138</f>
        <v>0</v>
      </c>
      <c r="H145" s="20">
        <f t="shared" ca="1" si="12"/>
        <v>0</v>
      </c>
    </row>
    <row r="146" spans="1:8" x14ac:dyDescent="0.2">
      <c r="A146" s="46">
        <f t="shared" si="13"/>
        <v>44506</v>
      </c>
      <c r="B146" s="4">
        <f t="shared" si="14"/>
        <v>17</v>
      </c>
      <c r="C146" s="4">
        <f t="shared" si="10"/>
        <v>2021</v>
      </c>
      <c r="D146" s="4">
        <f t="shared" si="11"/>
        <v>11</v>
      </c>
      <c r="E146" s="47">
        <v>137</v>
      </c>
      <c r="F146" s="57">
        <f ca="1">Proforma!$C$4*SUM('Punto de Medida'!B146:D146)/SUM('Punto de Medida'!$B$8:$D$8)</f>
        <v>3807.6100340390481</v>
      </c>
      <c r="G146" s="57">
        <f>CMG!E139</f>
        <v>0</v>
      </c>
      <c r="H146" s="20">
        <f t="shared" ca="1" si="12"/>
        <v>0</v>
      </c>
    </row>
    <row r="147" spans="1:8" x14ac:dyDescent="0.2">
      <c r="A147" s="46">
        <f t="shared" si="13"/>
        <v>44506</v>
      </c>
      <c r="B147" s="4">
        <f t="shared" si="14"/>
        <v>18</v>
      </c>
      <c r="C147" s="4">
        <f t="shared" si="10"/>
        <v>2021</v>
      </c>
      <c r="D147" s="4">
        <f t="shared" si="11"/>
        <v>11</v>
      </c>
      <c r="E147" s="47">
        <v>138</v>
      </c>
      <c r="F147" s="57">
        <f ca="1">Proforma!$C$4*SUM('Punto de Medida'!B147:D147)/SUM('Punto de Medida'!$B$8:$D$8)</f>
        <v>4209.0896978834908</v>
      </c>
      <c r="G147" s="57">
        <f>CMG!E140</f>
        <v>0</v>
      </c>
      <c r="H147" s="20">
        <f t="shared" ca="1" si="12"/>
        <v>0</v>
      </c>
    </row>
    <row r="148" spans="1:8" x14ac:dyDescent="0.2">
      <c r="A148" s="46">
        <f t="shared" si="13"/>
        <v>44506</v>
      </c>
      <c r="B148" s="4">
        <f t="shared" si="14"/>
        <v>19</v>
      </c>
      <c r="C148" s="4">
        <f t="shared" si="10"/>
        <v>2021</v>
      </c>
      <c r="D148" s="4">
        <f t="shared" si="11"/>
        <v>11</v>
      </c>
      <c r="E148" s="47">
        <v>139</v>
      </c>
      <c r="F148" s="57">
        <f ca="1">Proforma!$C$4*SUM('Punto de Medida'!B148:D148)/SUM('Punto de Medida'!$B$8:$D$8)</f>
        <v>5400.4111932301175</v>
      </c>
      <c r="G148" s="57">
        <f>CMG!E141</f>
        <v>0</v>
      </c>
      <c r="H148" s="20">
        <f t="shared" ca="1" si="12"/>
        <v>0</v>
      </c>
    </row>
    <row r="149" spans="1:8" x14ac:dyDescent="0.2">
      <c r="A149" s="46">
        <f t="shared" si="13"/>
        <v>44506</v>
      </c>
      <c r="B149" s="4">
        <f t="shared" si="14"/>
        <v>20</v>
      </c>
      <c r="C149" s="4">
        <f t="shared" si="10"/>
        <v>2021</v>
      </c>
      <c r="D149" s="4">
        <f t="shared" si="11"/>
        <v>11</v>
      </c>
      <c r="E149" s="47">
        <v>140</v>
      </c>
      <c r="F149" s="57">
        <f ca="1">Proforma!$C$4*SUM('Punto de Medida'!B149:D149)/SUM('Punto de Medida'!$B$8:$D$8)</f>
        <v>6383.2700560010353</v>
      </c>
      <c r="G149" s="57">
        <f>CMG!E142</f>
        <v>0</v>
      </c>
      <c r="H149" s="20">
        <f t="shared" ca="1" si="12"/>
        <v>0</v>
      </c>
    </row>
    <row r="150" spans="1:8" x14ac:dyDescent="0.2">
      <c r="A150" s="46">
        <f t="shared" si="13"/>
        <v>44506</v>
      </c>
      <c r="B150" s="4">
        <f t="shared" si="14"/>
        <v>21</v>
      </c>
      <c r="C150" s="4">
        <f t="shared" si="10"/>
        <v>2021</v>
      </c>
      <c r="D150" s="4">
        <f t="shared" si="11"/>
        <v>11</v>
      </c>
      <c r="E150" s="47">
        <v>141</v>
      </c>
      <c r="F150" s="57">
        <f ca="1">Proforma!$C$4*SUM('Punto de Medida'!B150:D150)/SUM('Punto de Medida'!$B$8:$D$8)</f>
        <v>6498.0999376335531</v>
      </c>
      <c r="G150" s="57">
        <f>CMG!E143</f>
        <v>0</v>
      </c>
      <c r="H150" s="20">
        <f t="shared" ca="1" si="12"/>
        <v>0</v>
      </c>
    </row>
    <row r="151" spans="1:8" x14ac:dyDescent="0.2">
      <c r="A151" s="46">
        <f t="shared" si="13"/>
        <v>44506</v>
      </c>
      <c r="B151" s="4">
        <f t="shared" si="14"/>
        <v>22</v>
      </c>
      <c r="C151" s="4">
        <f t="shared" si="10"/>
        <v>2021</v>
      </c>
      <c r="D151" s="4">
        <f t="shared" si="11"/>
        <v>11</v>
      </c>
      <c r="E151" s="47">
        <v>142</v>
      </c>
      <c r="F151" s="57">
        <f ca="1">Proforma!$C$4*SUM('Punto de Medida'!B151:D151)/SUM('Punto de Medida'!$B$8:$D$8)</f>
        <v>6717.9165770453901</v>
      </c>
      <c r="G151" s="57">
        <f>CMG!E144</f>
        <v>0</v>
      </c>
      <c r="H151" s="20">
        <f t="shared" ca="1" si="12"/>
        <v>0</v>
      </c>
    </row>
    <row r="152" spans="1:8" x14ac:dyDescent="0.2">
      <c r="A152" s="46">
        <f t="shared" si="13"/>
        <v>44506</v>
      </c>
      <c r="B152" s="4">
        <f t="shared" si="14"/>
        <v>23</v>
      </c>
      <c r="C152" s="4">
        <f t="shared" si="10"/>
        <v>2021</v>
      </c>
      <c r="D152" s="4">
        <f t="shared" si="11"/>
        <v>11</v>
      </c>
      <c r="E152" s="47">
        <v>143</v>
      </c>
      <c r="F152" s="57">
        <f ca="1">Proforma!$C$4*SUM('Punto de Medida'!B152:D152)/SUM('Punto de Medida'!$B$8:$D$8)</f>
        <v>6434.6508328956816</v>
      </c>
      <c r="G152" s="57">
        <f>CMG!E145</f>
        <v>0</v>
      </c>
      <c r="H152" s="20">
        <f t="shared" ca="1" si="12"/>
        <v>0</v>
      </c>
    </row>
    <row r="153" spans="1:8" x14ac:dyDescent="0.2">
      <c r="A153" s="46">
        <f t="shared" si="13"/>
        <v>44506</v>
      </c>
      <c r="B153" s="4">
        <f t="shared" si="14"/>
        <v>24</v>
      </c>
      <c r="C153" s="4">
        <f t="shared" si="10"/>
        <v>2021</v>
      </c>
      <c r="D153" s="4">
        <f t="shared" si="11"/>
        <v>11</v>
      </c>
      <c r="E153" s="47">
        <v>144</v>
      </c>
      <c r="F153" s="57">
        <f ca="1">Proforma!$C$4*SUM('Punto de Medida'!B153:D153)/SUM('Punto de Medida'!$B$8:$D$8)</f>
        <v>6558.5140948192156</v>
      </c>
      <c r="G153" s="57">
        <f>CMG!E146</f>
        <v>0</v>
      </c>
      <c r="H153" s="20">
        <f t="shared" ca="1" si="12"/>
        <v>0</v>
      </c>
    </row>
    <row r="154" spans="1:8" x14ac:dyDescent="0.2">
      <c r="A154" s="46">
        <f t="shared" si="13"/>
        <v>44507</v>
      </c>
      <c r="B154" s="4">
        <f t="shared" si="14"/>
        <v>1</v>
      </c>
      <c r="C154" s="4">
        <f t="shared" si="10"/>
        <v>2021</v>
      </c>
      <c r="D154" s="4">
        <f t="shared" si="11"/>
        <v>11</v>
      </c>
      <c r="E154" s="47">
        <v>145</v>
      </c>
      <c r="F154" s="57">
        <f ca="1">Proforma!$C$4*SUM('Punto de Medida'!B154:D154)/SUM('Punto de Medida'!$B$8:$D$8)</f>
        <v>5813.4584870639583</v>
      </c>
      <c r="G154" s="57">
        <f>CMG!E147</f>
        <v>0</v>
      </c>
      <c r="H154" s="20">
        <f t="shared" ca="1" si="12"/>
        <v>0</v>
      </c>
    </row>
    <row r="155" spans="1:8" x14ac:dyDescent="0.2">
      <c r="A155" s="46">
        <f t="shared" si="13"/>
        <v>44507</v>
      </c>
      <c r="B155" s="4">
        <f t="shared" si="14"/>
        <v>2</v>
      </c>
      <c r="C155" s="4">
        <f t="shared" si="10"/>
        <v>2021</v>
      </c>
      <c r="D155" s="4">
        <f t="shared" si="11"/>
        <v>11</v>
      </c>
      <c r="E155" s="47">
        <v>146</v>
      </c>
      <c r="F155" s="57">
        <f ca="1">Proforma!$C$4*SUM('Punto de Medida'!B155:D155)/SUM('Punto de Medida'!$B$8:$D$8)</f>
        <v>4715.075642785434</v>
      </c>
      <c r="G155" s="57">
        <f>CMG!E148</f>
        <v>0</v>
      </c>
      <c r="H155" s="20">
        <f t="shared" ca="1" si="12"/>
        <v>0</v>
      </c>
    </row>
    <row r="156" spans="1:8" x14ac:dyDescent="0.2">
      <c r="A156" s="46">
        <f t="shared" si="13"/>
        <v>44507</v>
      </c>
      <c r="B156" s="4">
        <f t="shared" si="14"/>
        <v>3</v>
      </c>
      <c r="C156" s="4">
        <f t="shared" si="10"/>
        <v>2021</v>
      </c>
      <c r="D156" s="4">
        <f t="shared" si="11"/>
        <v>11</v>
      </c>
      <c r="E156" s="47">
        <v>147</v>
      </c>
      <c r="F156" s="57">
        <f ca="1">Proforma!$C$4*SUM('Punto de Medida'!B156:D156)/SUM('Punto de Medida'!$B$8:$D$8)</f>
        <v>4287.54076699494</v>
      </c>
      <c r="G156" s="57">
        <f>CMG!E149</f>
        <v>0</v>
      </c>
      <c r="H156" s="20">
        <f t="shared" ca="1" si="12"/>
        <v>0</v>
      </c>
    </row>
    <row r="157" spans="1:8" x14ac:dyDescent="0.2">
      <c r="A157" s="46">
        <f t="shared" si="13"/>
        <v>44507</v>
      </c>
      <c r="B157" s="4">
        <f t="shared" si="14"/>
        <v>4</v>
      </c>
      <c r="C157" s="4">
        <f t="shared" si="10"/>
        <v>2021</v>
      </c>
      <c r="D157" s="4">
        <f t="shared" si="11"/>
        <v>11</v>
      </c>
      <c r="E157" s="47">
        <v>148</v>
      </c>
      <c r="F157" s="57">
        <f ca="1">Proforma!$C$4*SUM('Punto de Medida'!B157:D157)/SUM('Punto de Medida'!$B$8:$D$8)</f>
        <v>3937.4411934250807</v>
      </c>
      <c r="G157" s="57">
        <f>CMG!E150</f>
        <v>0</v>
      </c>
      <c r="H157" s="20">
        <f t="shared" ca="1" si="12"/>
        <v>0</v>
      </c>
    </row>
    <row r="158" spans="1:8" x14ac:dyDescent="0.2">
      <c r="A158" s="46">
        <f t="shared" si="13"/>
        <v>44507</v>
      </c>
      <c r="B158" s="4">
        <f t="shared" si="14"/>
        <v>5</v>
      </c>
      <c r="C158" s="4">
        <f t="shared" si="10"/>
        <v>2021</v>
      </c>
      <c r="D158" s="4">
        <f t="shared" si="11"/>
        <v>11</v>
      </c>
      <c r="E158" s="47">
        <v>149</v>
      </c>
      <c r="F158" s="57">
        <f ca="1">Proforma!$C$4*SUM('Punto de Medida'!B158:D158)/SUM('Punto de Medida'!$B$8:$D$8)</f>
        <v>3256.2562478847822</v>
      </c>
      <c r="G158" s="57">
        <f>CMG!E151</f>
        <v>0</v>
      </c>
      <c r="H158" s="20">
        <f t="shared" ca="1" si="12"/>
        <v>0</v>
      </c>
    </row>
    <row r="159" spans="1:8" x14ac:dyDescent="0.2">
      <c r="A159" s="46">
        <f t="shared" si="13"/>
        <v>44507</v>
      </c>
      <c r="B159" s="4">
        <f t="shared" si="14"/>
        <v>6</v>
      </c>
      <c r="C159" s="4">
        <f t="shared" si="10"/>
        <v>2021</v>
      </c>
      <c r="D159" s="4">
        <f t="shared" si="11"/>
        <v>11</v>
      </c>
      <c r="E159" s="47">
        <v>150</v>
      </c>
      <c r="F159" s="57">
        <f ca="1">Proforma!$C$4*SUM('Punto de Medida'!B159:D159)/SUM('Punto de Medida'!$B$8:$D$8)</f>
        <v>2862.0380290275907</v>
      </c>
      <c r="G159" s="57">
        <f>CMG!E152</f>
        <v>0</v>
      </c>
      <c r="H159" s="20">
        <f t="shared" ca="1" si="12"/>
        <v>0</v>
      </c>
    </row>
    <row r="160" spans="1:8" x14ac:dyDescent="0.2">
      <c r="A160" s="46">
        <f t="shared" si="13"/>
        <v>44507</v>
      </c>
      <c r="B160" s="4">
        <f t="shared" si="14"/>
        <v>7</v>
      </c>
      <c r="C160" s="4">
        <f t="shared" si="10"/>
        <v>2021</v>
      </c>
      <c r="D160" s="4">
        <f t="shared" si="11"/>
        <v>11</v>
      </c>
      <c r="E160" s="47">
        <v>151</v>
      </c>
      <c r="F160" s="57">
        <f ca="1">Proforma!$C$4*SUM('Punto de Medida'!B160:D160)/SUM('Punto de Medida'!$B$8:$D$8)</f>
        <v>3182.9518759940274</v>
      </c>
      <c r="G160" s="57">
        <f>CMG!E153</f>
        <v>0</v>
      </c>
      <c r="H160" s="20">
        <f t="shared" ca="1" si="12"/>
        <v>0</v>
      </c>
    </row>
    <row r="161" spans="1:8" x14ac:dyDescent="0.2">
      <c r="A161" s="46">
        <f t="shared" si="13"/>
        <v>44507</v>
      </c>
      <c r="B161" s="4">
        <f t="shared" si="14"/>
        <v>8</v>
      </c>
      <c r="C161" s="4">
        <f t="shared" si="10"/>
        <v>2021</v>
      </c>
      <c r="D161" s="4">
        <f t="shared" si="11"/>
        <v>11</v>
      </c>
      <c r="E161" s="47">
        <v>152</v>
      </c>
      <c r="F161" s="57">
        <f ca="1">Proforma!$C$4*SUM('Punto de Medida'!B161:D161)/SUM('Punto de Medida'!$B$8:$D$8)</f>
        <v>2618.3258835310244</v>
      </c>
      <c r="G161" s="57">
        <f>CMG!E154</f>
        <v>0</v>
      </c>
      <c r="H161" s="20">
        <f t="shared" ca="1" si="12"/>
        <v>0</v>
      </c>
    </row>
    <row r="162" spans="1:8" x14ac:dyDescent="0.2">
      <c r="A162" s="46">
        <f t="shared" si="13"/>
        <v>44507</v>
      </c>
      <c r="B162" s="4">
        <f t="shared" si="14"/>
        <v>9</v>
      </c>
      <c r="C162" s="4">
        <f t="shared" si="10"/>
        <v>2021</v>
      </c>
      <c r="D162" s="4">
        <f t="shared" si="11"/>
        <v>11</v>
      </c>
      <c r="E162" s="47">
        <v>153</v>
      </c>
      <c r="F162" s="57">
        <f ca="1">Proforma!$C$4*SUM('Punto de Medida'!B162:D162)/SUM('Punto de Medida'!$B$8:$D$8)</f>
        <v>1618.8170294960892</v>
      </c>
      <c r="G162" s="57">
        <f>CMG!E155</f>
        <v>0</v>
      </c>
      <c r="H162" s="20">
        <f t="shared" ca="1" si="12"/>
        <v>0</v>
      </c>
    </row>
    <row r="163" spans="1:8" x14ac:dyDescent="0.2">
      <c r="A163" s="46">
        <f t="shared" si="13"/>
        <v>44507</v>
      </c>
      <c r="B163" s="4">
        <f t="shared" si="14"/>
        <v>10</v>
      </c>
      <c r="C163" s="4">
        <f t="shared" si="10"/>
        <v>2021</v>
      </c>
      <c r="D163" s="4">
        <f t="shared" si="11"/>
        <v>11</v>
      </c>
      <c r="E163" s="47">
        <v>154</v>
      </c>
      <c r="F163" s="57">
        <f ca="1">Proforma!$C$4*SUM('Punto de Medida'!B163:D163)/SUM('Punto de Medida'!$B$8:$D$8)</f>
        <v>1367.4753148958912</v>
      </c>
      <c r="G163" s="57">
        <f>CMG!E156</f>
        <v>0</v>
      </c>
      <c r="H163" s="20">
        <f t="shared" ca="1" si="12"/>
        <v>0</v>
      </c>
    </row>
    <row r="164" spans="1:8" x14ac:dyDescent="0.2">
      <c r="A164" s="46">
        <f t="shared" si="13"/>
        <v>44507</v>
      </c>
      <c r="B164" s="4">
        <f t="shared" si="14"/>
        <v>11</v>
      </c>
      <c r="C164" s="4">
        <f t="shared" si="10"/>
        <v>2021</v>
      </c>
      <c r="D164" s="4">
        <f t="shared" si="11"/>
        <v>11</v>
      </c>
      <c r="E164" s="47">
        <v>155</v>
      </c>
      <c r="F164" s="57">
        <f ca="1">Proforma!$C$4*SUM('Punto de Medida'!B164:D164)/SUM('Punto de Medida'!$B$8:$D$8)</f>
        <v>1196.6566381174225</v>
      </c>
      <c r="G164" s="57">
        <f>CMG!E157</f>
        <v>0</v>
      </c>
      <c r="H164" s="20">
        <f t="shared" ca="1" si="12"/>
        <v>0</v>
      </c>
    </row>
    <row r="165" spans="1:8" x14ac:dyDescent="0.2">
      <c r="A165" s="46">
        <f t="shared" si="13"/>
        <v>44507</v>
      </c>
      <c r="B165" s="4">
        <f t="shared" si="14"/>
        <v>12</v>
      </c>
      <c r="C165" s="4">
        <f t="shared" si="10"/>
        <v>2021</v>
      </c>
      <c r="D165" s="4">
        <f t="shared" si="11"/>
        <v>11</v>
      </c>
      <c r="E165" s="47">
        <v>156</v>
      </c>
      <c r="F165" s="57">
        <f ca="1">Proforma!$C$4*SUM('Punto de Medida'!B165:D165)/SUM('Punto de Medida'!$B$8:$D$8)</f>
        <v>1051.0018213800317</v>
      </c>
      <c r="G165" s="57">
        <f>CMG!E158</f>
        <v>0</v>
      </c>
      <c r="H165" s="20">
        <f t="shared" ca="1" si="12"/>
        <v>0</v>
      </c>
    </row>
    <row r="166" spans="1:8" x14ac:dyDescent="0.2">
      <c r="A166" s="46">
        <f t="shared" si="13"/>
        <v>44507</v>
      </c>
      <c r="B166" s="4">
        <f t="shared" si="14"/>
        <v>13</v>
      </c>
      <c r="C166" s="4">
        <f t="shared" si="10"/>
        <v>2021</v>
      </c>
      <c r="D166" s="4">
        <f t="shared" si="11"/>
        <v>11</v>
      </c>
      <c r="E166" s="47">
        <v>157</v>
      </c>
      <c r="F166" s="57">
        <f ca="1">Proforma!$C$4*SUM('Punto de Medida'!B166:D166)/SUM('Punto de Medida'!$B$8:$D$8)</f>
        <v>1577.376648100078</v>
      </c>
      <c r="G166" s="57">
        <f>CMG!E159</f>
        <v>0</v>
      </c>
      <c r="H166" s="20">
        <f t="shared" ca="1" si="12"/>
        <v>0</v>
      </c>
    </row>
    <row r="167" spans="1:8" x14ac:dyDescent="0.2">
      <c r="A167" s="46">
        <f t="shared" si="13"/>
        <v>44507</v>
      </c>
      <c r="B167" s="4">
        <f t="shared" si="14"/>
        <v>14</v>
      </c>
      <c r="C167" s="4">
        <f t="shared" si="10"/>
        <v>2021</v>
      </c>
      <c r="D167" s="4">
        <f t="shared" si="11"/>
        <v>11</v>
      </c>
      <c r="E167" s="47">
        <v>158</v>
      </c>
      <c r="F167" s="57">
        <f ca="1">Proforma!$C$4*SUM('Punto de Medida'!B167:D167)/SUM('Punto de Medida'!$B$8:$D$8)</f>
        <v>1624.3637894965627</v>
      </c>
      <c r="G167" s="57">
        <f>CMG!E160</f>
        <v>0</v>
      </c>
      <c r="H167" s="20">
        <f t="shared" ca="1" si="12"/>
        <v>0</v>
      </c>
    </row>
    <row r="168" spans="1:8" x14ac:dyDescent="0.2">
      <c r="A168" s="46">
        <f t="shared" si="13"/>
        <v>44507</v>
      </c>
      <c r="B168" s="4">
        <f t="shared" si="14"/>
        <v>15</v>
      </c>
      <c r="C168" s="4">
        <f t="shared" si="10"/>
        <v>2021</v>
      </c>
      <c r="D168" s="4">
        <f t="shared" si="11"/>
        <v>11</v>
      </c>
      <c r="E168" s="47">
        <v>159</v>
      </c>
      <c r="F168" s="57">
        <f ca="1">Proforma!$C$4*SUM('Punto de Medida'!B168:D168)/SUM('Punto de Medida'!$B$8:$D$8)</f>
        <v>1800.6306954766324</v>
      </c>
      <c r="G168" s="57">
        <f>CMG!E161</f>
        <v>0</v>
      </c>
      <c r="H168" s="20">
        <f t="shared" ca="1" si="12"/>
        <v>0</v>
      </c>
    </row>
    <row r="169" spans="1:8" x14ac:dyDescent="0.2">
      <c r="A169" s="46">
        <f t="shared" si="13"/>
        <v>44507</v>
      </c>
      <c r="B169" s="4">
        <f t="shared" si="14"/>
        <v>16</v>
      </c>
      <c r="C169" s="4">
        <f t="shared" si="10"/>
        <v>2021</v>
      </c>
      <c r="D169" s="4">
        <f t="shared" si="11"/>
        <v>11</v>
      </c>
      <c r="E169" s="47">
        <v>160</v>
      </c>
      <c r="F169" s="57">
        <f ca="1">Proforma!$C$4*SUM('Punto de Medida'!B169:D169)/SUM('Punto de Medida'!$B$8:$D$8)</f>
        <v>2009.6818457024631</v>
      </c>
      <c r="G169" s="57">
        <f>CMG!E162</f>
        <v>0</v>
      </c>
      <c r="H169" s="20">
        <f t="shared" ca="1" si="12"/>
        <v>0</v>
      </c>
    </row>
    <row r="170" spans="1:8" x14ac:dyDescent="0.2">
      <c r="A170" s="46">
        <f t="shared" si="13"/>
        <v>44507</v>
      </c>
      <c r="B170" s="4">
        <f t="shared" si="14"/>
        <v>17</v>
      </c>
      <c r="C170" s="4">
        <f t="shared" si="10"/>
        <v>2021</v>
      </c>
      <c r="D170" s="4">
        <f t="shared" si="11"/>
        <v>11</v>
      </c>
      <c r="E170" s="47">
        <v>161</v>
      </c>
      <c r="F170" s="57">
        <f ca="1">Proforma!$C$4*SUM('Punto de Medida'!B170:D170)/SUM('Punto de Medida'!$B$8:$D$8)</f>
        <v>1951.075065025849</v>
      </c>
      <c r="G170" s="57">
        <f>CMG!E163</f>
        <v>0</v>
      </c>
      <c r="H170" s="20">
        <f t="shared" ca="1" si="12"/>
        <v>0</v>
      </c>
    </row>
    <row r="171" spans="1:8" x14ac:dyDescent="0.2">
      <c r="A171" s="46">
        <f t="shared" si="13"/>
        <v>44507</v>
      </c>
      <c r="B171" s="4">
        <f t="shared" si="14"/>
        <v>18</v>
      </c>
      <c r="C171" s="4">
        <f t="shared" si="10"/>
        <v>2021</v>
      </c>
      <c r="D171" s="4">
        <f t="shared" si="11"/>
        <v>11</v>
      </c>
      <c r="E171" s="47">
        <v>162</v>
      </c>
      <c r="F171" s="57">
        <f ca="1">Proforma!$C$4*SUM('Punto de Medida'!B171:D171)/SUM('Punto de Medida'!$B$8:$D$8)</f>
        <v>1778.402582454579</v>
      </c>
      <c r="G171" s="57">
        <f>CMG!E164</f>
        <v>0</v>
      </c>
      <c r="H171" s="20">
        <f t="shared" ca="1" si="12"/>
        <v>0</v>
      </c>
    </row>
    <row r="172" spans="1:8" x14ac:dyDescent="0.2">
      <c r="A172" s="46">
        <f t="shared" si="13"/>
        <v>44507</v>
      </c>
      <c r="B172" s="4">
        <f t="shared" si="14"/>
        <v>19</v>
      </c>
      <c r="C172" s="4">
        <f t="shared" si="10"/>
        <v>2021</v>
      </c>
      <c r="D172" s="4">
        <f t="shared" si="11"/>
        <v>11</v>
      </c>
      <c r="E172" s="47">
        <v>163</v>
      </c>
      <c r="F172" s="57">
        <f ca="1">Proforma!$C$4*SUM('Punto de Medida'!B172:D172)/SUM('Punto de Medida'!$B$8:$D$8)</f>
        <v>3642.9116296637735</v>
      </c>
      <c r="G172" s="57">
        <f>CMG!E165</f>
        <v>0</v>
      </c>
      <c r="H172" s="20">
        <f t="shared" ca="1" si="12"/>
        <v>0</v>
      </c>
    </row>
    <row r="173" spans="1:8" x14ac:dyDescent="0.2">
      <c r="A173" s="46">
        <f t="shared" si="13"/>
        <v>44507</v>
      </c>
      <c r="B173" s="4">
        <f t="shared" si="14"/>
        <v>20</v>
      </c>
      <c r="C173" s="4">
        <f t="shared" si="10"/>
        <v>2021</v>
      </c>
      <c r="D173" s="4">
        <f t="shared" si="11"/>
        <v>11</v>
      </c>
      <c r="E173" s="47">
        <v>164</v>
      </c>
      <c r="F173" s="57">
        <f ca="1">Proforma!$C$4*SUM('Punto de Medida'!B173:D173)/SUM('Punto de Medida'!$B$8:$D$8)</f>
        <v>5279.8606447644452</v>
      </c>
      <c r="G173" s="57">
        <f>CMG!E166</f>
        <v>0</v>
      </c>
      <c r="H173" s="20">
        <f t="shared" ca="1" si="12"/>
        <v>0</v>
      </c>
    </row>
    <row r="174" spans="1:8" x14ac:dyDescent="0.2">
      <c r="A174" s="46">
        <f t="shared" si="13"/>
        <v>44507</v>
      </c>
      <c r="B174" s="4">
        <f t="shared" si="14"/>
        <v>21</v>
      </c>
      <c r="C174" s="4">
        <f t="shared" si="10"/>
        <v>2021</v>
      </c>
      <c r="D174" s="4">
        <f t="shared" si="11"/>
        <v>11</v>
      </c>
      <c r="E174" s="47">
        <v>165</v>
      </c>
      <c r="F174" s="57">
        <f ca="1">Proforma!$C$4*SUM('Punto de Medida'!B174:D174)/SUM('Punto de Medida'!$B$8:$D$8)</f>
        <v>5205.6920598791266</v>
      </c>
      <c r="G174" s="57">
        <f>CMG!E167</f>
        <v>0</v>
      </c>
      <c r="H174" s="20">
        <f t="shared" ca="1" si="12"/>
        <v>0</v>
      </c>
    </row>
    <row r="175" spans="1:8" x14ac:dyDescent="0.2">
      <c r="A175" s="46">
        <f t="shared" si="13"/>
        <v>44507</v>
      </c>
      <c r="B175" s="4">
        <f t="shared" si="14"/>
        <v>22</v>
      </c>
      <c r="C175" s="4">
        <f t="shared" si="10"/>
        <v>2021</v>
      </c>
      <c r="D175" s="4">
        <f t="shared" si="11"/>
        <v>11</v>
      </c>
      <c r="E175" s="47">
        <v>166</v>
      </c>
      <c r="F175" s="57">
        <f ca="1">Proforma!$C$4*SUM('Punto de Medida'!B175:D175)/SUM('Punto de Medida'!$B$8:$D$8)</f>
        <v>5134.9335428574186</v>
      </c>
      <c r="G175" s="57">
        <f>CMG!E168</f>
        <v>0</v>
      </c>
      <c r="H175" s="20">
        <f t="shared" ca="1" si="12"/>
        <v>0</v>
      </c>
    </row>
    <row r="176" spans="1:8" x14ac:dyDescent="0.2">
      <c r="A176" s="46">
        <f t="shared" si="13"/>
        <v>44507</v>
      </c>
      <c r="B176" s="4">
        <f t="shared" si="14"/>
        <v>23</v>
      </c>
      <c r="C176" s="4">
        <f t="shared" si="10"/>
        <v>2021</v>
      </c>
      <c r="D176" s="4">
        <f t="shared" si="11"/>
        <v>11</v>
      </c>
      <c r="E176" s="47">
        <v>167</v>
      </c>
      <c r="F176" s="57">
        <f ca="1">Proforma!$C$4*SUM('Punto de Medida'!B176:D176)/SUM('Punto de Medida'!$B$8:$D$8)</f>
        <v>3958.5961412085435</v>
      </c>
      <c r="G176" s="57">
        <f>CMG!E169</f>
        <v>0</v>
      </c>
      <c r="H176" s="20">
        <f t="shared" ca="1" si="12"/>
        <v>0</v>
      </c>
    </row>
    <row r="177" spans="1:8" x14ac:dyDescent="0.2">
      <c r="A177" s="46">
        <f t="shared" si="13"/>
        <v>44507</v>
      </c>
      <c r="B177" s="4">
        <f t="shared" si="14"/>
        <v>24</v>
      </c>
      <c r="C177" s="4">
        <f t="shared" si="10"/>
        <v>2021</v>
      </c>
      <c r="D177" s="4">
        <f t="shared" si="11"/>
        <v>11</v>
      </c>
      <c r="E177" s="47">
        <v>168</v>
      </c>
      <c r="F177" s="57">
        <f ca="1">Proforma!$C$4*SUM('Punto de Medida'!B177:D177)/SUM('Punto de Medida'!$B$8:$D$8)</f>
        <v>3117.3095930622972</v>
      </c>
      <c r="G177" s="57">
        <f>CMG!E170</f>
        <v>0</v>
      </c>
      <c r="H177" s="20">
        <f t="shared" ca="1" si="12"/>
        <v>0</v>
      </c>
    </row>
    <row r="178" spans="1:8" x14ac:dyDescent="0.2">
      <c r="A178" s="46">
        <f t="shared" si="13"/>
        <v>44508</v>
      </c>
      <c r="B178" s="4">
        <f t="shared" si="14"/>
        <v>1</v>
      </c>
      <c r="C178" s="4">
        <f t="shared" si="10"/>
        <v>2021</v>
      </c>
      <c r="D178" s="4">
        <f t="shared" si="11"/>
        <v>11</v>
      </c>
      <c r="E178" s="47">
        <v>169</v>
      </c>
      <c r="F178" s="57">
        <f ca="1">Proforma!$C$4*SUM('Punto de Medida'!B178:D178)/SUM('Punto de Medida'!$B$8:$D$8)</f>
        <v>2797.1068116913689</v>
      </c>
      <c r="G178" s="57">
        <f>CMG!E171</f>
        <v>0</v>
      </c>
      <c r="H178" s="20">
        <f t="shared" ca="1" si="12"/>
        <v>0</v>
      </c>
    </row>
    <row r="179" spans="1:8" x14ac:dyDescent="0.2">
      <c r="A179" s="46">
        <f t="shared" si="13"/>
        <v>44508</v>
      </c>
      <c r="B179" s="4">
        <f t="shared" si="14"/>
        <v>2</v>
      </c>
      <c r="C179" s="4">
        <f t="shared" si="10"/>
        <v>2021</v>
      </c>
      <c r="D179" s="4">
        <f t="shared" si="11"/>
        <v>11</v>
      </c>
      <c r="E179" s="47">
        <v>170</v>
      </c>
      <c r="F179" s="57">
        <f ca="1">Proforma!$C$4*SUM('Punto de Medida'!B179:D179)/SUM('Punto de Medida'!$B$8:$D$8)</f>
        <v>2495.3776705488763</v>
      </c>
      <c r="G179" s="57">
        <f>CMG!E172</f>
        <v>0</v>
      </c>
      <c r="H179" s="20">
        <f t="shared" ca="1" si="12"/>
        <v>0</v>
      </c>
    </row>
    <row r="180" spans="1:8" x14ac:dyDescent="0.2">
      <c r="A180" s="46">
        <f t="shared" si="13"/>
        <v>44508</v>
      </c>
      <c r="B180" s="4">
        <f t="shared" si="14"/>
        <v>3</v>
      </c>
      <c r="C180" s="4">
        <f t="shared" si="10"/>
        <v>2021</v>
      </c>
      <c r="D180" s="4">
        <f t="shared" si="11"/>
        <v>11</v>
      </c>
      <c r="E180" s="47">
        <v>171</v>
      </c>
      <c r="F180" s="57">
        <f ca="1">Proforma!$C$4*SUM('Punto de Medida'!B180:D180)/SUM('Punto de Medida'!$B$8:$D$8)</f>
        <v>2193.0374455761043</v>
      </c>
      <c r="G180" s="57">
        <f>CMG!E173</f>
        <v>0</v>
      </c>
      <c r="H180" s="20">
        <f t="shared" ca="1" si="12"/>
        <v>0</v>
      </c>
    </row>
    <row r="181" spans="1:8" x14ac:dyDescent="0.2">
      <c r="A181" s="46">
        <f t="shared" si="13"/>
        <v>44508</v>
      </c>
      <c r="B181" s="4">
        <f t="shared" si="14"/>
        <v>4</v>
      </c>
      <c r="C181" s="4">
        <f t="shared" si="10"/>
        <v>2021</v>
      </c>
      <c r="D181" s="4">
        <f t="shared" si="11"/>
        <v>11</v>
      </c>
      <c r="E181" s="47">
        <v>172</v>
      </c>
      <c r="F181" s="57">
        <f ca="1">Proforma!$C$4*SUM('Punto de Medida'!B181:D181)/SUM('Punto de Medida'!$B$8:$D$8)</f>
        <v>1828.6766655114416</v>
      </c>
      <c r="G181" s="57">
        <f>CMG!E174</f>
        <v>0</v>
      </c>
      <c r="H181" s="20">
        <f t="shared" ca="1" si="12"/>
        <v>0</v>
      </c>
    </row>
    <row r="182" spans="1:8" x14ac:dyDescent="0.2">
      <c r="A182" s="46">
        <f t="shared" si="13"/>
        <v>44508</v>
      </c>
      <c r="B182" s="4">
        <f t="shared" si="14"/>
        <v>5</v>
      </c>
      <c r="C182" s="4">
        <f t="shared" si="10"/>
        <v>2021</v>
      </c>
      <c r="D182" s="4">
        <f t="shared" si="11"/>
        <v>11</v>
      </c>
      <c r="E182" s="47">
        <v>173</v>
      </c>
      <c r="F182" s="57">
        <f ca="1">Proforma!$C$4*SUM('Punto de Medida'!B182:D182)/SUM('Punto de Medida'!$B$8:$D$8)</f>
        <v>1687.1960542905947</v>
      </c>
      <c r="G182" s="57">
        <f>CMG!E175</f>
        <v>0</v>
      </c>
      <c r="H182" s="20">
        <f t="shared" ca="1" si="12"/>
        <v>0</v>
      </c>
    </row>
    <row r="183" spans="1:8" x14ac:dyDescent="0.2">
      <c r="A183" s="46">
        <f t="shared" si="13"/>
        <v>44508</v>
      </c>
      <c r="B183" s="4">
        <f t="shared" si="14"/>
        <v>6</v>
      </c>
      <c r="C183" s="4">
        <f t="shared" si="10"/>
        <v>2021</v>
      </c>
      <c r="D183" s="4">
        <f t="shared" si="11"/>
        <v>11</v>
      </c>
      <c r="E183" s="47">
        <v>174</v>
      </c>
      <c r="F183" s="57">
        <f ca="1">Proforma!$C$4*SUM('Punto de Medida'!B183:D183)/SUM('Punto de Medida'!$B$8:$D$8)</f>
        <v>1357.5895889847507</v>
      </c>
      <c r="G183" s="57">
        <f>CMG!E176</f>
        <v>0</v>
      </c>
      <c r="H183" s="20">
        <f t="shared" ca="1" si="12"/>
        <v>0</v>
      </c>
    </row>
    <row r="184" spans="1:8" x14ac:dyDescent="0.2">
      <c r="A184" s="46">
        <f t="shared" si="13"/>
        <v>44508</v>
      </c>
      <c r="B184" s="4">
        <f t="shared" si="14"/>
        <v>7</v>
      </c>
      <c r="C184" s="4">
        <f t="shared" si="10"/>
        <v>2021</v>
      </c>
      <c r="D184" s="4">
        <f t="shared" si="11"/>
        <v>11</v>
      </c>
      <c r="E184" s="47">
        <v>175</v>
      </c>
      <c r="F184" s="57">
        <f ca="1">Proforma!$C$4*SUM('Punto de Medida'!B184:D184)/SUM('Punto de Medida'!$B$8:$D$8)</f>
        <v>1338.9009678103596</v>
      </c>
      <c r="G184" s="57">
        <f>CMG!E177</f>
        <v>0</v>
      </c>
      <c r="H184" s="20">
        <f t="shared" ca="1" si="12"/>
        <v>0</v>
      </c>
    </row>
    <row r="185" spans="1:8" x14ac:dyDescent="0.2">
      <c r="A185" s="46">
        <f t="shared" si="13"/>
        <v>44508</v>
      </c>
      <c r="B185" s="4">
        <f t="shared" si="14"/>
        <v>8</v>
      </c>
      <c r="C185" s="4">
        <f t="shared" si="10"/>
        <v>2021</v>
      </c>
      <c r="D185" s="4">
        <f t="shared" si="11"/>
        <v>11</v>
      </c>
      <c r="E185" s="47">
        <v>176</v>
      </c>
      <c r="F185" s="57">
        <f ca="1">Proforma!$C$4*SUM('Punto de Medida'!B185:D185)/SUM('Punto de Medida'!$B$8:$D$8)</f>
        <v>1032.7818785343272</v>
      </c>
      <c r="G185" s="57">
        <f>CMG!E178</f>
        <v>0</v>
      </c>
      <c r="H185" s="20">
        <f t="shared" ca="1" si="12"/>
        <v>0</v>
      </c>
    </row>
    <row r="186" spans="1:8" x14ac:dyDescent="0.2">
      <c r="A186" s="46">
        <f t="shared" si="13"/>
        <v>44508</v>
      </c>
      <c r="B186" s="4">
        <f t="shared" si="14"/>
        <v>9</v>
      </c>
      <c r="C186" s="4">
        <f t="shared" si="10"/>
        <v>2021</v>
      </c>
      <c r="D186" s="4">
        <f t="shared" si="11"/>
        <v>11</v>
      </c>
      <c r="E186" s="47">
        <v>177</v>
      </c>
      <c r="F186" s="57">
        <f ca="1">Proforma!$C$4*SUM('Punto de Medida'!B186:D186)/SUM('Punto de Medida'!$B$8:$D$8)</f>
        <v>623.10869474690469</v>
      </c>
      <c r="G186" s="57">
        <f>CMG!E179</f>
        <v>0</v>
      </c>
      <c r="H186" s="20">
        <f t="shared" ca="1" si="12"/>
        <v>0</v>
      </c>
    </row>
    <row r="187" spans="1:8" x14ac:dyDescent="0.2">
      <c r="A187" s="46">
        <f t="shared" si="13"/>
        <v>44508</v>
      </c>
      <c r="B187" s="4">
        <f t="shared" si="14"/>
        <v>10</v>
      </c>
      <c r="C187" s="4">
        <f t="shared" si="10"/>
        <v>2021</v>
      </c>
      <c r="D187" s="4">
        <f t="shared" si="11"/>
        <v>11</v>
      </c>
      <c r="E187" s="47">
        <v>178</v>
      </c>
      <c r="F187" s="57">
        <f ca="1">Proforma!$C$4*SUM('Punto de Medida'!B187:D187)/SUM('Punto de Medida'!$B$8:$D$8)</f>
        <v>330.99188880276472</v>
      </c>
      <c r="G187" s="57">
        <f>CMG!E180</f>
        <v>0</v>
      </c>
      <c r="H187" s="20">
        <f t="shared" ca="1" si="12"/>
        <v>0</v>
      </c>
    </row>
    <row r="188" spans="1:8" x14ac:dyDescent="0.2">
      <c r="A188" s="46">
        <f t="shared" si="13"/>
        <v>44508</v>
      </c>
      <c r="B188" s="4">
        <f t="shared" si="14"/>
        <v>11</v>
      </c>
      <c r="C188" s="4">
        <f t="shared" si="10"/>
        <v>2021</v>
      </c>
      <c r="D188" s="4">
        <f t="shared" si="11"/>
        <v>11</v>
      </c>
      <c r="E188" s="47">
        <v>179</v>
      </c>
      <c r="F188" s="57">
        <f ca="1">Proforma!$C$4*SUM('Punto de Medida'!B188:D188)/SUM('Punto de Medida'!$B$8:$D$8)</f>
        <v>273.4283790853263</v>
      </c>
      <c r="G188" s="57">
        <f>CMG!E181</f>
        <v>0</v>
      </c>
      <c r="H188" s="20">
        <f t="shared" ca="1" si="12"/>
        <v>0</v>
      </c>
    </row>
    <row r="189" spans="1:8" x14ac:dyDescent="0.2">
      <c r="A189" s="46">
        <f t="shared" si="13"/>
        <v>44508</v>
      </c>
      <c r="B189" s="4">
        <f t="shared" si="14"/>
        <v>12</v>
      </c>
      <c r="C189" s="4">
        <f t="shared" si="10"/>
        <v>2021</v>
      </c>
      <c r="D189" s="4">
        <f t="shared" si="11"/>
        <v>11</v>
      </c>
      <c r="E189" s="47">
        <v>180</v>
      </c>
      <c r="F189" s="57">
        <f ca="1">Proforma!$C$4*SUM('Punto de Medida'!B189:D189)/SUM('Punto de Medida'!$B$8:$D$8)</f>
        <v>370.9319768826611</v>
      </c>
      <c r="G189" s="57">
        <f>CMG!E182</f>
        <v>0</v>
      </c>
      <c r="H189" s="20">
        <f t="shared" ca="1" si="12"/>
        <v>0</v>
      </c>
    </row>
    <row r="190" spans="1:8" x14ac:dyDescent="0.2">
      <c r="A190" s="46">
        <f t="shared" si="13"/>
        <v>44508</v>
      </c>
      <c r="B190" s="4">
        <f t="shared" si="14"/>
        <v>13</v>
      </c>
      <c r="C190" s="4">
        <f t="shared" si="10"/>
        <v>2021</v>
      </c>
      <c r="D190" s="4">
        <f t="shared" si="11"/>
        <v>11</v>
      </c>
      <c r="E190" s="47">
        <v>181</v>
      </c>
      <c r="F190" s="57">
        <f ca="1">Proforma!$C$4*SUM('Punto de Medida'!B190:D190)/SUM('Punto de Medida'!$B$8:$D$8)</f>
        <v>353.24830464382984</v>
      </c>
      <c r="G190" s="57">
        <f>CMG!E183</f>
        <v>0</v>
      </c>
      <c r="H190" s="20">
        <f t="shared" ca="1" si="12"/>
        <v>0</v>
      </c>
    </row>
    <row r="191" spans="1:8" x14ac:dyDescent="0.2">
      <c r="A191" s="46">
        <f t="shared" si="13"/>
        <v>44508</v>
      </c>
      <c r="B191" s="4">
        <f t="shared" si="14"/>
        <v>14</v>
      </c>
      <c r="C191" s="4">
        <f t="shared" si="10"/>
        <v>2021</v>
      </c>
      <c r="D191" s="4">
        <f t="shared" si="11"/>
        <v>11</v>
      </c>
      <c r="E191" s="47">
        <v>182</v>
      </c>
      <c r="F191" s="57">
        <f ca="1">Proforma!$C$4*SUM('Punto de Medida'!B191:D191)/SUM('Punto de Medida'!$B$8:$D$8)</f>
        <v>606.03953552646567</v>
      </c>
      <c r="G191" s="57">
        <f>CMG!E184</f>
        <v>0</v>
      </c>
      <c r="H191" s="20">
        <f t="shared" ca="1" si="12"/>
        <v>0</v>
      </c>
    </row>
    <row r="192" spans="1:8" x14ac:dyDescent="0.2">
      <c r="A192" s="46">
        <f t="shared" si="13"/>
        <v>44508</v>
      </c>
      <c r="B192" s="4">
        <f t="shared" si="14"/>
        <v>15</v>
      </c>
      <c r="C192" s="4">
        <f t="shared" si="10"/>
        <v>2021</v>
      </c>
      <c r="D192" s="4">
        <f t="shared" si="11"/>
        <v>11</v>
      </c>
      <c r="E192" s="47">
        <v>183</v>
      </c>
      <c r="F192" s="57">
        <f ca="1">Proforma!$C$4*SUM('Punto de Medida'!B192:D192)/SUM('Punto de Medida'!$B$8:$D$8)</f>
        <v>968.96276135264418</v>
      </c>
      <c r="G192" s="57">
        <f>CMG!E185</f>
        <v>0</v>
      </c>
      <c r="H192" s="20">
        <f t="shared" ca="1" si="12"/>
        <v>0</v>
      </c>
    </row>
    <row r="193" spans="1:8" x14ac:dyDescent="0.2">
      <c r="A193" s="46">
        <f t="shared" si="13"/>
        <v>44508</v>
      </c>
      <c r="B193" s="4">
        <f t="shared" si="14"/>
        <v>16</v>
      </c>
      <c r="C193" s="4">
        <f t="shared" si="10"/>
        <v>2021</v>
      </c>
      <c r="D193" s="4">
        <f t="shared" si="11"/>
        <v>11</v>
      </c>
      <c r="E193" s="47">
        <v>184</v>
      </c>
      <c r="F193" s="57">
        <f ca="1">Proforma!$C$4*SUM('Punto de Medida'!B193:D193)/SUM('Punto de Medida'!$B$8:$D$8)</f>
        <v>1061.8865976917898</v>
      </c>
      <c r="G193" s="57">
        <f>CMG!E186</f>
        <v>0</v>
      </c>
      <c r="H193" s="20">
        <f t="shared" ca="1" si="12"/>
        <v>0</v>
      </c>
    </row>
    <row r="194" spans="1:8" x14ac:dyDescent="0.2">
      <c r="A194" s="46">
        <f t="shared" si="13"/>
        <v>44508</v>
      </c>
      <c r="B194" s="4">
        <f t="shared" si="14"/>
        <v>17</v>
      </c>
      <c r="C194" s="4">
        <f t="shared" si="10"/>
        <v>2021</v>
      </c>
      <c r="D194" s="4">
        <f t="shared" si="11"/>
        <v>11</v>
      </c>
      <c r="E194" s="47">
        <v>185</v>
      </c>
      <c r="F194" s="57">
        <f ca="1">Proforma!$C$4*SUM('Punto de Medida'!B194:D194)/SUM('Punto de Medida'!$B$8:$D$8)</f>
        <v>1220.0615163827758</v>
      </c>
      <c r="G194" s="57">
        <f>CMG!E187</f>
        <v>0</v>
      </c>
      <c r="H194" s="20">
        <f t="shared" ca="1" si="12"/>
        <v>0</v>
      </c>
    </row>
    <row r="195" spans="1:8" x14ac:dyDescent="0.2">
      <c r="A195" s="46">
        <f t="shared" si="13"/>
        <v>44508</v>
      </c>
      <c r="B195" s="4">
        <f t="shared" si="14"/>
        <v>18</v>
      </c>
      <c r="C195" s="4">
        <f t="shared" si="10"/>
        <v>2021</v>
      </c>
      <c r="D195" s="4">
        <f t="shared" si="11"/>
        <v>11</v>
      </c>
      <c r="E195" s="47">
        <v>186</v>
      </c>
      <c r="F195" s="57">
        <f ca="1">Proforma!$C$4*SUM('Punto de Medida'!B195:D195)/SUM('Punto de Medida'!$B$8:$D$8)</f>
        <v>1634.7542039368052</v>
      </c>
      <c r="G195" s="57">
        <f>CMG!E188</f>
        <v>0</v>
      </c>
      <c r="H195" s="20">
        <f t="shared" ca="1" si="12"/>
        <v>0</v>
      </c>
    </row>
    <row r="196" spans="1:8" x14ac:dyDescent="0.2">
      <c r="A196" s="46">
        <f t="shared" si="13"/>
        <v>44508</v>
      </c>
      <c r="B196" s="4">
        <f t="shared" si="14"/>
        <v>19</v>
      </c>
      <c r="C196" s="4">
        <f t="shared" si="10"/>
        <v>2021</v>
      </c>
      <c r="D196" s="4">
        <f t="shared" si="11"/>
        <v>11</v>
      </c>
      <c r="E196" s="47">
        <v>187</v>
      </c>
      <c r="F196" s="57">
        <f ca="1">Proforma!$C$4*SUM('Punto de Medida'!B196:D196)/SUM('Punto de Medida'!$B$8:$D$8)</f>
        <v>1492.8123062899269</v>
      </c>
      <c r="G196" s="57">
        <f>CMG!E189</f>
        <v>0</v>
      </c>
      <c r="H196" s="20">
        <f t="shared" ca="1" si="12"/>
        <v>0</v>
      </c>
    </row>
    <row r="197" spans="1:8" x14ac:dyDescent="0.2">
      <c r="A197" s="46">
        <f t="shared" si="13"/>
        <v>44508</v>
      </c>
      <c r="B197" s="4">
        <f t="shared" si="14"/>
        <v>20</v>
      </c>
      <c r="C197" s="4">
        <f t="shared" si="10"/>
        <v>2021</v>
      </c>
      <c r="D197" s="4">
        <f t="shared" si="11"/>
        <v>11</v>
      </c>
      <c r="E197" s="47">
        <v>188</v>
      </c>
      <c r="F197" s="57">
        <f ca="1">Proforma!$C$4*SUM('Punto de Medida'!B197:D197)/SUM('Punto de Medida'!$B$8:$D$8)</f>
        <v>1299.6505366107888</v>
      </c>
      <c r="G197" s="57">
        <f>CMG!E190</f>
        <v>0</v>
      </c>
      <c r="H197" s="20">
        <f t="shared" ca="1" si="12"/>
        <v>0</v>
      </c>
    </row>
    <row r="198" spans="1:8" x14ac:dyDescent="0.2">
      <c r="A198" s="46">
        <f t="shared" si="13"/>
        <v>44508</v>
      </c>
      <c r="B198" s="4">
        <f t="shared" si="14"/>
        <v>21</v>
      </c>
      <c r="C198" s="4">
        <f t="shared" si="10"/>
        <v>2021</v>
      </c>
      <c r="D198" s="4">
        <f t="shared" si="11"/>
        <v>11</v>
      </c>
      <c r="E198" s="47">
        <v>189</v>
      </c>
      <c r="F198" s="57">
        <f ca="1">Proforma!$C$4*SUM('Punto de Medida'!B198:D198)/SUM('Punto de Medida'!$B$8:$D$8)</f>
        <v>882.95981326710103</v>
      </c>
      <c r="G198" s="57">
        <f>CMG!E191</f>
        <v>0</v>
      </c>
      <c r="H198" s="20">
        <f t="shared" ca="1" si="12"/>
        <v>0</v>
      </c>
    </row>
    <row r="199" spans="1:8" x14ac:dyDescent="0.2">
      <c r="A199" s="46">
        <f t="shared" si="13"/>
        <v>44508</v>
      </c>
      <c r="B199" s="4">
        <f t="shared" si="14"/>
        <v>22</v>
      </c>
      <c r="C199" s="4">
        <f t="shared" si="10"/>
        <v>2021</v>
      </c>
      <c r="D199" s="4">
        <f t="shared" si="11"/>
        <v>11</v>
      </c>
      <c r="E199" s="47">
        <v>190</v>
      </c>
      <c r="F199" s="57">
        <f ca="1">Proforma!$C$4*SUM('Punto de Medida'!B199:D199)/SUM('Punto de Medida'!$B$8:$D$8)</f>
        <v>1031.5597126572734</v>
      </c>
      <c r="G199" s="57">
        <f>CMG!E192</f>
        <v>0</v>
      </c>
      <c r="H199" s="20">
        <f t="shared" ca="1" si="12"/>
        <v>0</v>
      </c>
    </row>
    <row r="200" spans="1:8" x14ac:dyDescent="0.2">
      <c r="A200" s="46">
        <f t="shared" si="13"/>
        <v>44508</v>
      </c>
      <c r="B200" s="4">
        <f t="shared" si="14"/>
        <v>23</v>
      </c>
      <c r="C200" s="4">
        <f t="shared" si="10"/>
        <v>2021</v>
      </c>
      <c r="D200" s="4">
        <f t="shared" si="11"/>
        <v>11</v>
      </c>
      <c r="E200" s="47">
        <v>191</v>
      </c>
      <c r="F200" s="57">
        <f ca="1">Proforma!$C$4*SUM('Punto de Medida'!B200:D200)/SUM('Punto de Medida'!$B$8:$D$8)</f>
        <v>1238.0900383055975</v>
      </c>
      <c r="G200" s="57">
        <f>CMG!E193</f>
        <v>0</v>
      </c>
      <c r="H200" s="20">
        <f t="shared" ca="1" si="12"/>
        <v>0</v>
      </c>
    </row>
    <row r="201" spans="1:8" x14ac:dyDescent="0.2">
      <c r="A201" s="46">
        <f t="shared" si="13"/>
        <v>44508</v>
      </c>
      <c r="B201" s="4">
        <f t="shared" si="14"/>
        <v>24</v>
      </c>
      <c r="C201" s="4">
        <f t="shared" si="10"/>
        <v>2021</v>
      </c>
      <c r="D201" s="4">
        <f t="shared" si="11"/>
        <v>11</v>
      </c>
      <c r="E201" s="47">
        <v>192</v>
      </c>
      <c r="F201" s="57">
        <f ca="1">Proforma!$C$4*SUM('Punto de Medida'!B201:D201)/SUM('Punto de Medida'!$B$8:$D$8)</f>
        <v>1105.1617142809123</v>
      </c>
      <c r="G201" s="57">
        <f>CMG!E194</f>
        <v>0</v>
      </c>
      <c r="H201" s="20">
        <f t="shared" ca="1" si="12"/>
        <v>0</v>
      </c>
    </row>
    <row r="202" spans="1:8" x14ac:dyDescent="0.2">
      <c r="A202" s="46">
        <f t="shared" si="13"/>
        <v>44509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11</v>
      </c>
      <c r="E202" s="47">
        <v>193</v>
      </c>
      <c r="F202" s="57">
        <f ca="1">Proforma!$C$4*SUM('Punto de Medida'!B202:D202)/SUM('Punto de Medida'!$B$8:$D$8)</f>
        <v>1525.7040537377027</v>
      </c>
      <c r="G202" s="57">
        <f>CMG!E195</f>
        <v>0</v>
      </c>
      <c r="H202" s="20">
        <f t="shared" ca="1" si="12"/>
        <v>0</v>
      </c>
    </row>
    <row r="203" spans="1:8" x14ac:dyDescent="0.2">
      <c r="A203" s="46">
        <f t="shared" si="13"/>
        <v>44509</v>
      </c>
      <c r="B203" s="4">
        <f t="shared" si="14"/>
        <v>2</v>
      </c>
      <c r="C203" s="4">
        <f t="shared" si="15"/>
        <v>2021</v>
      </c>
      <c r="D203" s="4">
        <f t="shared" si="16"/>
        <v>11</v>
      </c>
      <c r="E203" s="47">
        <v>194</v>
      </c>
      <c r="F203" s="57">
        <f ca="1">Proforma!$C$4*SUM('Punto de Medida'!B203:D203)/SUM('Punto de Medida'!$B$8:$D$8)</f>
        <v>1727.2011444263408</v>
      </c>
      <c r="G203" s="57">
        <f>CMG!E196</f>
        <v>0</v>
      </c>
      <c r="H203" s="20">
        <f t="shared" ref="H203:H266" ca="1" si="17">F203*G203</f>
        <v>0</v>
      </c>
    </row>
    <row r="204" spans="1:8" x14ac:dyDescent="0.2">
      <c r="A204" s="46">
        <f t="shared" ref="A204:A267" si="18">IF(B203=24,A203+1,A203)</f>
        <v>44509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11</v>
      </c>
      <c r="E204" s="47">
        <v>195</v>
      </c>
      <c r="F204" s="57">
        <f ca="1">Proforma!$C$4*SUM('Punto de Medida'!B204:D204)/SUM('Punto de Medida'!$B$8:$D$8)</f>
        <v>1276.9511400505298</v>
      </c>
      <c r="G204" s="57">
        <f>CMG!E197</f>
        <v>0</v>
      </c>
      <c r="H204" s="20">
        <f t="shared" ca="1" si="17"/>
        <v>0</v>
      </c>
    </row>
    <row r="205" spans="1:8" x14ac:dyDescent="0.2">
      <c r="A205" s="46">
        <f t="shared" si="18"/>
        <v>44509</v>
      </c>
      <c r="B205" s="4">
        <f t="shared" si="19"/>
        <v>4</v>
      </c>
      <c r="C205" s="4">
        <f t="shared" si="15"/>
        <v>2021</v>
      </c>
      <c r="D205" s="4">
        <f t="shared" si="16"/>
        <v>11</v>
      </c>
      <c r="E205" s="47">
        <v>196</v>
      </c>
      <c r="F205" s="57">
        <f ca="1">Proforma!$C$4*SUM('Punto de Medida'!B205:D205)/SUM('Punto de Medida'!$B$8:$D$8)</f>
        <v>815.25196958039896</v>
      </c>
      <c r="G205" s="57">
        <f>CMG!E198</f>
        <v>0</v>
      </c>
      <c r="H205" s="20">
        <f t="shared" ca="1" si="17"/>
        <v>0</v>
      </c>
    </row>
    <row r="206" spans="1:8" x14ac:dyDescent="0.2">
      <c r="A206" s="46">
        <f t="shared" si="18"/>
        <v>44509</v>
      </c>
      <c r="B206" s="4">
        <f t="shared" si="19"/>
        <v>5</v>
      </c>
      <c r="C206" s="4">
        <f t="shared" si="15"/>
        <v>2021</v>
      </c>
      <c r="D206" s="4">
        <f t="shared" si="16"/>
        <v>11</v>
      </c>
      <c r="E206" s="47">
        <v>197</v>
      </c>
      <c r="F206" s="57">
        <f ca="1">Proforma!$C$4*SUM('Punto de Medida'!B206:D206)/SUM('Punto de Medida'!$B$8:$D$8)</f>
        <v>545.04285096098727</v>
      </c>
      <c r="G206" s="57">
        <f>CMG!E199</f>
        <v>0</v>
      </c>
      <c r="H206" s="20">
        <f t="shared" ca="1" si="17"/>
        <v>0</v>
      </c>
    </row>
    <row r="207" spans="1:8" x14ac:dyDescent="0.2">
      <c r="A207" s="46">
        <f t="shared" si="18"/>
        <v>44509</v>
      </c>
      <c r="B207" s="4">
        <f t="shared" si="19"/>
        <v>6</v>
      </c>
      <c r="C207" s="4">
        <f t="shared" si="15"/>
        <v>2021</v>
      </c>
      <c r="D207" s="4">
        <f t="shared" si="16"/>
        <v>11</v>
      </c>
      <c r="E207" s="47">
        <v>198</v>
      </c>
      <c r="F207" s="57">
        <f ca="1">Proforma!$C$4*SUM('Punto de Medida'!B207:D207)/SUM('Punto de Medida'!$B$8:$D$8)</f>
        <v>439.65937987890641</v>
      </c>
      <c r="G207" s="57">
        <f>CMG!E200</f>
        <v>0</v>
      </c>
      <c r="H207" s="20">
        <f t="shared" ca="1" si="17"/>
        <v>0</v>
      </c>
    </row>
    <row r="208" spans="1:8" x14ac:dyDescent="0.2">
      <c r="A208" s="46">
        <f t="shared" si="18"/>
        <v>44509</v>
      </c>
      <c r="B208" s="4">
        <f t="shared" si="19"/>
        <v>7</v>
      </c>
      <c r="C208" s="4">
        <f t="shared" si="15"/>
        <v>2021</v>
      </c>
      <c r="D208" s="4">
        <f t="shared" si="16"/>
        <v>11</v>
      </c>
      <c r="E208" s="47">
        <v>199</v>
      </c>
      <c r="F208" s="57">
        <f ca="1">Proforma!$C$4*SUM('Punto de Medida'!B208:D208)/SUM('Punto de Medida'!$B$8:$D$8)</f>
        <v>680.3477306169076</v>
      </c>
      <c r="G208" s="57">
        <f>CMG!E201</f>
        <v>0</v>
      </c>
      <c r="H208" s="20">
        <f t="shared" ca="1" si="17"/>
        <v>0</v>
      </c>
    </row>
    <row r="209" spans="1:8" x14ac:dyDescent="0.2">
      <c r="A209" s="46">
        <f t="shared" si="18"/>
        <v>44509</v>
      </c>
      <c r="B209" s="4">
        <f t="shared" si="19"/>
        <v>8</v>
      </c>
      <c r="C209" s="4">
        <f t="shared" si="15"/>
        <v>2021</v>
      </c>
      <c r="D209" s="4">
        <f t="shared" si="16"/>
        <v>11</v>
      </c>
      <c r="E209" s="47">
        <v>200</v>
      </c>
      <c r="F209" s="57">
        <f ca="1">Proforma!$C$4*SUM('Punto de Medida'!B209:D209)/SUM('Punto de Medida'!$B$8:$D$8)</f>
        <v>552.72305421665658</v>
      </c>
      <c r="G209" s="57">
        <f>CMG!E202</f>
        <v>0</v>
      </c>
      <c r="H209" s="20">
        <f t="shared" ca="1" si="17"/>
        <v>0</v>
      </c>
    </row>
    <row r="210" spans="1:8" x14ac:dyDescent="0.2">
      <c r="A210" s="46">
        <f t="shared" si="18"/>
        <v>44509</v>
      </c>
      <c r="B210" s="4">
        <f t="shared" si="19"/>
        <v>9</v>
      </c>
      <c r="C210" s="4">
        <f t="shared" si="15"/>
        <v>2021</v>
      </c>
      <c r="D210" s="4">
        <f t="shared" si="16"/>
        <v>11</v>
      </c>
      <c r="E210" s="47">
        <v>201</v>
      </c>
      <c r="F210" s="57">
        <f ca="1">Proforma!$C$4*SUM('Punto de Medida'!B210:D210)/SUM('Punto de Medida'!$B$8:$D$8)</f>
        <v>178.0111835177502</v>
      </c>
      <c r="G210" s="57">
        <f>CMG!E203</f>
        <v>0</v>
      </c>
      <c r="H210" s="20">
        <f t="shared" ca="1" si="17"/>
        <v>0</v>
      </c>
    </row>
    <row r="211" spans="1:8" x14ac:dyDescent="0.2">
      <c r="A211" s="46">
        <f t="shared" si="18"/>
        <v>44509</v>
      </c>
      <c r="B211" s="4">
        <f t="shared" si="19"/>
        <v>10</v>
      </c>
      <c r="C211" s="4">
        <f t="shared" si="15"/>
        <v>2021</v>
      </c>
      <c r="D211" s="4">
        <f t="shared" si="16"/>
        <v>11</v>
      </c>
      <c r="E211" s="47">
        <v>202</v>
      </c>
      <c r="F211" s="57">
        <f ca="1">Proforma!$C$4*SUM('Punto de Medida'!B211:D211)/SUM('Punto de Medida'!$B$8:$D$8)</f>
        <v>0.10052179281531835</v>
      </c>
      <c r="G211" s="57">
        <f>CMG!E204</f>
        <v>0</v>
      </c>
      <c r="H211" s="20">
        <f t="shared" ca="1" si="17"/>
        <v>0</v>
      </c>
    </row>
    <row r="212" spans="1:8" x14ac:dyDescent="0.2">
      <c r="A212" s="46">
        <f t="shared" si="18"/>
        <v>44509</v>
      </c>
      <c r="B212" s="4">
        <f t="shared" si="19"/>
        <v>11</v>
      </c>
      <c r="C212" s="4">
        <f t="shared" si="15"/>
        <v>2021</v>
      </c>
      <c r="D212" s="4">
        <f t="shared" si="16"/>
        <v>11</v>
      </c>
      <c r="E212" s="47">
        <v>203</v>
      </c>
      <c r="F212" s="57">
        <f ca="1">Proforma!$C$4*SUM('Punto de Medida'!B212:D212)/SUM('Punto de Medida'!$B$8:$D$8)</f>
        <v>0</v>
      </c>
      <c r="G212" s="57">
        <f>CMG!E205</f>
        <v>0</v>
      </c>
      <c r="H212" s="20">
        <f t="shared" ca="1" si="17"/>
        <v>0</v>
      </c>
    </row>
    <row r="213" spans="1:8" x14ac:dyDescent="0.2">
      <c r="A213" s="46">
        <f t="shared" si="18"/>
        <v>44509</v>
      </c>
      <c r="B213" s="4">
        <f t="shared" si="19"/>
        <v>12</v>
      </c>
      <c r="C213" s="4">
        <f t="shared" si="15"/>
        <v>2021</v>
      </c>
      <c r="D213" s="4">
        <f t="shared" si="16"/>
        <v>11</v>
      </c>
      <c r="E213" s="47">
        <v>204</v>
      </c>
      <c r="F213" s="57">
        <f ca="1">Proforma!$C$4*SUM('Punto de Medida'!B213:D213)/SUM('Punto de Medida'!$B$8:$D$8)</f>
        <v>3.124698048521936E-3</v>
      </c>
      <c r="G213" s="57">
        <f>CMG!E206</f>
        <v>0</v>
      </c>
      <c r="H213" s="20">
        <f t="shared" ca="1" si="17"/>
        <v>0</v>
      </c>
    </row>
    <row r="214" spans="1:8" x14ac:dyDescent="0.2">
      <c r="A214" s="46">
        <f t="shared" si="18"/>
        <v>44509</v>
      </c>
      <c r="B214" s="4">
        <f t="shared" si="19"/>
        <v>13</v>
      </c>
      <c r="C214" s="4">
        <f t="shared" si="15"/>
        <v>2021</v>
      </c>
      <c r="D214" s="4">
        <f t="shared" si="16"/>
        <v>11</v>
      </c>
      <c r="E214" s="47">
        <v>205</v>
      </c>
      <c r="F214" s="57">
        <f ca="1">Proforma!$C$4*SUM('Punto de Medida'!B214:D214)/SUM('Punto de Medida'!$B$8:$D$8)</f>
        <v>1.8153651374391051</v>
      </c>
      <c r="G214" s="57">
        <f>CMG!E207</f>
        <v>0</v>
      </c>
      <c r="H214" s="20">
        <f t="shared" ca="1" si="17"/>
        <v>0</v>
      </c>
    </row>
    <row r="215" spans="1:8" x14ac:dyDescent="0.2">
      <c r="A215" s="46">
        <f t="shared" si="18"/>
        <v>44509</v>
      </c>
      <c r="B215" s="4">
        <f t="shared" si="19"/>
        <v>14</v>
      </c>
      <c r="C215" s="4">
        <f t="shared" si="15"/>
        <v>2021</v>
      </c>
      <c r="D215" s="4">
        <f t="shared" si="16"/>
        <v>11</v>
      </c>
      <c r="E215" s="47">
        <v>206</v>
      </c>
      <c r="F215" s="57">
        <f ca="1">Proforma!$C$4*SUM('Punto de Medida'!B215:D215)/SUM('Punto de Medida'!$B$8:$D$8)</f>
        <v>10.169468394392599</v>
      </c>
      <c r="G215" s="57">
        <f>CMG!E208</f>
        <v>0</v>
      </c>
      <c r="H215" s="20">
        <f t="shared" ca="1" si="17"/>
        <v>0</v>
      </c>
    </row>
    <row r="216" spans="1:8" x14ac:dyDescent="0.2">
      <c r="A216" s="46">
        <f t="shared" si="18"/>
        <v>44509</v>
      </c>
      <c r="B216" s="4">
        <f t="shared" si="19"/>
        <v>15</v>
      </c>
      <c r="C216" s="4">
        <f t="shared" si="15"/>
        <v>2021</v>
      </c>
      <c r="D216" s="4">
        <f t="shared" si="16"/>
        <v>11</v>
      </c>
      <c r="E216" s="47">
        <v>207</v>
      </c>
      <c r="F216" s="57">
        <f ca="1">Proforma!$C$4*SUM('Punto de Medida'!B216:D216)/SUM('Punto de Medida'!$B$8:$D$8)</f>
        <v>47.923979284483259</v>
      </c>
      <c r="G216" s="57">
        <f>CMG!E209</f>
        <v>0</v>
      </c>
      <c r="H216" s="20">
        <f t="shared" ca="1" si="17"/>
        <v>0</v>
      </c>
    </row>
    <row r="217" spans="1:8" x14ac:dyDescent="0.2">
      <c r="A217" s="46">
        <f t="shared" si="18"/>
        <v>44509</v>
      </c>
      <c r="B217" s="4">
        <f t="shared" si="19"/>
        <v>16</v>
      </c>
      <c r="C217" s="4">
        <f t="shared" si="15"/>
        <v>2021</v>
      </c>
      <c r="D217" s="4">
        <f t="shared" si="16"/>
        <v>11</v>
      </c>
      <c r="E217" s="47">
        <v>208</v>
      </c>
      <c r="F217" s="57">
        <f ca="1">Proforma!$C$4*SUM('Punto de Medida'!B217:D217)/SUM('Punto de Medida'!$B$8:$D$8)</f>
        <v>408.12583897497996</v>
      </c>
      <c r="G217" s="57">
        <f>CMG!E210</f>
        <v>0</v>
      </c>
      <c r="H217" s="20">
        <f t="shared" ca="1" si="17"/>
        <v>0</v>
      </c>
    </row>
    <row r="218" spans="1:8" x14ac:dyDescent="0.2">
      <c r="A218" s="46">
        <f t="shared" si="18"/>
        <v>44509</v>
      </c>
      <c r="B218" s="4">
        <f t="shared" si="19"/>
        <v>17</v>
      </c>
      <c r="C218" s="4">
        <f t="shared" si="15"/>
        <v>2021</v>
      </c>
      <c r="D218" s="4">
        <f t="shared" si="16"/>
        <v>11</v>
      </c>
      <c r="E218" s="47">
        <v>209</v>
      </c>
      <c r="F218" s="57">
        <f ca="1">Proforma!$C$4*SUM('Punto de Medida'!B218:D218)/SUM('Punto de Medida'!$B$8:$D$8)</f>
        <v>1769.3507566530668</v>
      </c>
      <c r="G218" s="57">
        <f>CMG!E211</f>
        <v>0</v>
      </c>
      <c r="H218" s="20">
        <f t="shared" ca="1" si="17"/>
        <v>0</v>
      </c>
    </row>
    <row r="219" spans="1:8" x14ac:dyDescent="0.2">
      <c r="A219" s="46">
        <f t="shared" si="18"/>
        <v>44509</v>
      </c>
      <c r="B219" s="4">
        <f t="shared" si="19"/>
        <v>18</v>
      </c>
      <c r="C219" s="4">
        <f t="shared" si="15"/>
        <v>2021</v>
      </c>
      <c r="D219" s="4">
        <f t="shared" si="16"/>
        <v>11</v>
      </c>
      <c r="E219" s="47">
        <v>210</v>
      </c>
      <c r="F219" s="57">
        <f ca="1">Proforma!$C$4*SUM('Punto de Medida'!B219:D219)/SUM('Punto de Medida'!$B$8:$D$8)</f>
        <v>1731.2699715838703</v>
      </c>
      <c r="G219" s="57">
        <f>CMG!E212</f>
        <v>0</v>
      </c>
      <c r="H219" s="20">
        <f t="shared" ca="1" si="17"/>
        <v>0</v>
      </c>
    </row>
    <row r="220" spans="1:8" x14ac:dyDescent="0.2">
      <c r="A220" s="46">
        <f t="shared" si="18"/>
        <v>44509</v>
      </c>
      <c r="B220" s="4">
        <f t="shared" si="19"/>
        <v>19</v>
      </c>
      <c r="C220" s="4">
        <f t="shared" si="15"/>
        <v>2021</v>
      </c>
      <c r="D220" s="4">
        <f t="shared" si="16"/>
        <v>11</v>
      </c>
      <c r="E220" s="47">
        <v>211</v>
      </c>
      <c r="F220" s="57">
        <f ca="1">Proforma!$C$4*SUM('Punto de Medida'!B220:D220)/SUM('Punto de Medida'!$B$8:$D$8)</f>
        <v>2245.112783784205</v>
      </c>
      <c r="G220" s="57">
        <f>CMG!E213</f>
        <v>0</v>
      </c>
      <c r="H220" s="20">
        <f t="shared" ca="1" si="17"/>
        <v>0</v>
      </c>
    </row>
    <row r="221" spans="1:8" x14ac:dyDescent="0.2">
      <c r="A221" s="46">
        <f t="shared" si="18"/>
        <v>44509</v>
      </c>
      <c r="B221" s="4">
        <f t="shared" si="19"/>
        <v>20</v>
      </c>
      <c r="C221" s="4">
        <f t="shared" si="15"/>
        <v>2021</v>
      </c>
      <c r="D221" s="4">
        <f t="shared" si="16"/>
        <v>11</v>
      </c>
      <c r="E221" s="47">
        <v>212</v>
      </c>
      <c r="F221" s="57">
        <f ca="1">Proforma!$C$4*SUM('Punto de Medida'!B221:D221)/SUM('Punto de Medida'!$B$8:$D$8)</f>
        <v>2560.45087854954</v>
      </c>
      <c r="G221" s="57">
        <f>CMG!E214</f>
        <v>0</v>
      </c>
      <c r="H221" s="20">
        <f t="shared" ca="1" si="17"/>
        <v>0</v>
      </c>
    </row>
    <row r="222" spans="1:8" x14ac:dyDescent="0.2">
      <c r="A222" s="46">
        <f t="shared" si="18"/>
        <v>44509</v>
      </c>
      <c r="B222" s="4">
        <f t="shared" si="19"/>
        <v>21</v>
      </c>
      <c r="C222" s="4">
        <f t="shared" si="15"/>
        <v>2021</v>
      </c>
      <c r="D222" s="4">
        <f t="shared" si="16"/>
        <v>11</v>
      </c>
      <c r="E222" s="47">
        <v>213</v>
      </c>
      <c r="F222" s="57">
        <f ca="1">Proforma!$C$4*SUM('Punto de Medida'!B222:D222)/SUM('Punto de Medida'!$B$8:$D$8)</f>
        <v>2457.7484065339218</v>
      </c>
      <c r="G222" s="57">
        <f>CMG!E215</f>
        <v>0</v>
      </c>
      <c r="H222" s="20">
        <f t="shared" ca="1" si="17"/>
        <v>0</v>
      </c>
    </row>
    <row r="223" spans="1:8" x14ac:dyDescent="0.2">
      <c r="A223" s="46">
        <f t="shared" si="18"/>
        <v>44509</v>
      </c>
      <c r="B223" s="4">
        <f t="shared" si="19"/>
        <v>22</v>
      </c>
      <c r="C223" s="4">
        <f t="shared" si="15"/>
        <v>2021</v>
      </c>
      <c r="D223" s="4">
        <f t="shared" si="16"/>
        <v>11</v>
      </c>
      <c r="E223" s="47">
        <v>214</v>
      </c>
      <c r="F223" s="57">
        <f ca="1">Proforma!$C$4*SUM('Punto de Medida'!B223:D223)/SUM('Punto de Medida'!$B$8:$D$8)</f>
        <v>2739.5529015661982</v>
      </c>
      <c r="G223" s="57">
        <f>CMG!E216</f>
        <v>0</v>
      </c>
      <c r="H223" s="20">
        <f t="shared" ca="1" si="17"/>
        <v>0</v>
      </c>
    </row>
    <row r="224" spans="1:8" x14ac:dyDescent="0.2">
      <c r="A224" s="46">
        <f t="shared" si="18"/>
        <v>44509</v>
      </c>
      <c r="B224" s="4">
        <f t="shared" si="19"/>
        <v>23</v>
      </c>
      <c r="C224" s="4">
        <f t="shared" si="15"/>
        <v>2021</v>
      </c>
      <c r="D224" s="4">
        <f t="shared" si="16"/>
        <v>11</v>
      </c>
      <c r="E224" s="47">
        <v>215</v>
      </c>
      <c r="F224" s="57">
        <f ca="1">Proforma!$C$4*SUM('Punto de Medida'!B224:D224)/SUM('Punto de Medida'!$B$8:$D$8)</f>
        <v>2370.8398007170176</v>
      </c>
      <c r="G224" s="57">
        <f>CMG!E217</f>
        <v>0</v>
      </c>
      <c r="H224" s="20">
        <f t="shared" ca="1" si="17"/>
        <v>0</v>
      </c>
    </row>
    <row r="225" spans="1:8" x14ac:dyDescent="0.2">
      <c r="A225" s="46">
        <f t="shared" si="18"/>
        <v>44509</v>
      </c>
      <c r="B225" s="4">
        <f t="shared" si="19"/>
        <v>24</v>
      </c>
      <c r="C225" s="4">
        <f t="shared" si="15"/>
        <v>2021</v>
      </c>
      <c r="D225" s="4">
        <f t="shared" si="16"/>
        <v>11</v>
      </c>
      <c r="E225" s="47">
        <v>216</v>
      </c>
      <c r="F225" s="57">
        <f ca="1">Proforma!$C$4*SUM('Punto de Medida'!B225:D225)/SUM('Punto de Medida'!$B$8:$D$8)</f>
        <v>1729.1787099400599</v>
      </c>
      <c r="G225" s="57">
        <f>CMG!E218</f>
        <v>0</v>
      </c>
      <c r="H225" s="20">
        <f t="shared" ca="1" si="17"/>
        <v>0</v>
      </c>
    </row>
    <row r="226" spans="1:8" x14ac:dyDescent="0.2">
      <c r="A226" s="46">
        <f t="shared" si="18"/>
        <v>44510</v>
      </c>
      <c r="B226" s="4">
        <f t="shared" si="19"/>
        <v>1</v>
      </c>
      <c r="C226" s="4">
        <f t="shared" si="15"/>
        <v>2021</v>
      </c>
      <c r="D226" s="4">
        <f t="shared" si="16"/>
        <v>11</v>
      </c>
      <c r="E226" s="47">
        <v>217</v>
      </c>
      <c r="F226" s="57">
        <f ca="1">Proforma!$C$4*SUM('Punto de Medida'!B226:D226)/SUM('Punto de Medida'!$B$8:$D$8)</f>
        <v>1002.0581171215479</v>
      </c>
      <c r="G226" s="57">
        <f>CMG!E219</f>
        <v>0</v>
      </c>
      <c r="H226" s="20">
        <f t="shared" ca="1" si="17"/>
        <v>0</v>
      </c>
    </row>
    <row r="227" spans="1:8" x14ac:dyDescent="0.2">
      <c r="A227" s="46">
        <f t="shared" si="18"/>
        <v>44510</v>
      </c>
      <c r="B227" s="4">
        <f t="shared" si="19"/>
        <v>2</v>
      </c>
      <c r="C227" s="4">
        <f t="shared" si="15"/>
        <v>2021</v>
      </c>
      <c r="D227" s="4">
        <f t="shared" si="16"/>
        <v>11</v>
      </c>
      <c r="E227" s="47">
        <v>218</v>
      </c>
      <c r="F227" s="57">
        <f ca="1">Proforma!$C$4*SUM('Punto de Medida'!B227:D227)/SUM('Punto de Medida'!$B$8:$D$8)</f>
        <v>608.12650787323935</v>
      </c>
      <c r="G227" s="57">
        <f>CMG!E220</f>
        <v>0</v>
      </c>
      <c r="H227" s="20">
        <f t="shared" ca="1" si="17"/>
        <v>0</v>
      </c>
    </row>
    <row r="228" spans="1:8" x14ac:dyDescent="0.2">
      <c r="A228" s="46">
        <f t="shared" si="18"/>
        <v>44510</v>
      </c>
      <c r="B228" s="4">
        <f t="shared" si="19"/>
        <v>3</v>
      </c>
      <c r="C228" s="4">
        <f t="shared" si="15"/>
        <v>2021</v>
      </c>
      <c r="D228" s="4">
        <f t="shared" si="16"/>
        <v>11</v>
      </c>
      <c r="E228" s="47">
        <v>219</v>
      </c>
      <c r="F228" s="57">
        <f ca="1">Proforma!$C$4*SUM('Punto de Medida'!B228:D228)/SUM('Punto de Medida'!$B$8:$D$8)</f>
        <v>295.04819712994259</v>
      </c>
      <c r="G228" s="57">
        <f>CMG!E221</f>
        <v>0</v>
      </c>
      <c r="H228" s="20">
        <f t="shared" ca="1" si="17"/>
        <v>0</v>
      </c>
    </row>
    <row r="229" spans="1:8" x14ac:dyDescent="0.2">
      <c r="A229" s="46">
        <f t="shared" si="18"/>
        <v>44510</v>
      </c>
      <c r="B229" s="4">
        <f t="shared" si="19"/>
        <v>4</v>
      </c>
      <c r="C229" s="4">
        <f t="shared" si="15"/>
        <v>2021</v>
      </c>
      <c r="D229" s="4">
        <f t="shared" si="16"/>
        <v>11</v>
      </c>
      <c r="E229" s="47">
        <v>220</v>
      </c>
      <c r="F229" s="57">
        <f ca="1">Proforma!$C$4*SUM('Punto de Medida'!B229:D229)/SUM('Punto de Medida'!$B$8:$D$8)</f>
        <v>312.77022225850612</v>
      </c>
      <c r="G229" s="57">
        <f>CMG!E222</f>
        <v>0</v>
      </c>
      <c r="H229" s="20">
        <f t="shared" ca="1" si="17"/>
        <v>0</v>
      </c>
    </row>
    <row r="230" spans="1:8" x14ac:dyDescent="0.2">
      <c r="A230" s="46">
        <f t="shared" si="18"/>
        <v>44510</v>
      </c>
      <c r="B230" s="4">
        <f t="shared" si="19"/>
        <v>5</v>
      </c>
      <c r="C230" s="4">
        <f t="shared" si="15"/>
        <v>2021</v>
      </c>
      <c r="D230" s="4">
        <f t="shared" si="16"/>
        <v>11</v>
      </c>
      <c r="E230" s="47">
        <v>221</v>
      </c>
      <c r="F230" s="57">
        <f ca="1">Proforma!$C$4*SUM('Punto de Medida'!B230:D230)/SUM('Punto de Medida'!$B$8:$D$8)</f>
        <v>1302.4000372833018</v>
      </c>
      <c r="G230" s="57">
        <f>CMG!E223</f>
        <v>0</v>
      </c>
      <c r="H230" s="20">
        <f t="shared" ca="1" si="17"/>
        <v>0</v>
      </c>
    </row>
    <row r="231" spans="1:8" x14ac:dyDescent="0.2">
      <c r="A231" s="46">
        <f t="shared" si="18"/>
        <v>44510</v>
      </c>
      <c r="B231" s="4">
        <f t="shared" si="19"/>
        <v>6</v>
      </c>
      <c r="C231" s="4">
        <f t="shared" si="15"/>
        <v>2021</v>
      </c>
      <c r="D231" s="4">
        <f t="shared" si="16"/>
        <v>11</v>
      </c>
      <c r="E231" s="47">
        <v>222</v>
      </c>
      <c r="F231" s="57">
        <f ca="1">Proforma!$C$4*SUM('Punto de Medida'!B231:D231)/SUM('Punto de Medida'!$B$8:$D$8)</f>
        <v>2468.1841881528435</v>
      </c>
      <c r="G231" s="57">
        <f>CMG!E224</f>
        <v>0</v>
      </c>
      <c r="H231" s="20">
        <f t="shared" ca="1" si="17"/>
        <v>0</v>
      </c>
    </row>
    <row r="232" spans="1:8" x14ac:dyDescent="0.2">
      <c r="A232" s="46">
        <f t="shared" si="18"/>
        <v>44510</v>
      </c>
      <c r="B232" s="4">
        <f t="shared" si="19"/>
        <v>7</v>
      </c>
      <c r="C232" s="4">
        <f t="shared" si="15"/>
        <v>2021</v>
      </c>
      <c r="D232" s="4">
        <f t="shared" si="16"/>
        <v>11</v>
      </c>
      <c r="E232" s="47">
        <v>223</v>
      </c>
      <c r="F232" s="57">
        <f ca="1">Proforma!$C$4*SUM('Punto de Medida'!B232:D232)/SUM('Punto de Medida'!$B$8:$D$8)</f>
        <v>2280.975258967203</v>
      </c>
      <c r="G232" s="57">
        <f>CMG!E225</f>
        <v>0</v>
      </c>
      <c r="H232" s="20">
        <f t="shared" ca="1" si="17"/>
        <v>0</v>
      </c>
    </row>
    <row r="233" spans="1:8" x14ac:dyDescent="0.2">
      <c r="A233" s="46">
        <f t="shared" si="18"/>
        <v>44510</v>
      </c>
      <c r="B233" s="4">
        <f t="shared" si="19"/>
        <v>8</v>
      </c>
      <c r="C233" s="4">
        <f t="shared" si="15"/>
        <v>2021</v>
      </c>
      <c r="D233" s="4">
        <f t="shared" si="16"/>
        <v>11</v>
      </c>
      <c r="E233" s="47">
        <v>224</v>
      </c>
      <c r="F233" s="57">
        <f ca="1">Proforma!$C$4*SUM('Punto de Medida'!B233:D233)/SUM('Punto de Medida'!$B$8:$D$8)</f>
        <v>2155.9816185676996</v>
      </c>
      <c r="G233" s="57">
        <f>CMG!E226</f>
        <v>0</v>
      </c>
      <c r="H233" s="20">
        <f t="shared" ca="1" si="17"/>
        <v>0</v>
      </c>
    </row>
    <row r="234" spans="1:8" x14ac:dyDescent="0.2">
      <c r="A234" s="46">
        <f t="shared" si="18"/>
        <v>44510</v>
      </c>
      <c r="B234" s="4">
        <f t="shared" si="19"/>
        <v>9</v>
      </c>
      <c r="C234" s="4">
        <f t="shared" si="15"/>
        <v>2021</v>
      </c>
      <c r="D234" s="4">
        <f t="shared" si="16"/>
        <v>11</v>
      </c>
      <c r="E234" s="47">
        <v>225</v>
      </c>
      <c r="F234" s="57">
        <f ca="1">Proforma!$C$4*SUM('Punto de Medida'!B234:D234)/SUM('Punto de Medida'!$B$8:$D$8)</f>
        <v>1087.1427586103503</v>
      </c>
      <c r="G234" s="57">
        <f>CMG!E227</f>
        <v>0</v>
      </c>
      <c r="H234" s="20">
        <f t="shared" ca="1" si="17"/>
        <v>0</v>
      </c>
    </row>
    <row r="235" spans="1:8" x14ac:dyDescent="0.2">
      <c r="A235" s="46">
        <f t="shared" si="18"/>
        <v>44510</v>
      </c>
      <c r="B235" s="4">
        <f t="shared" si="19"/>
        <v>10</v>
      </c>
      <c r="C235" s="4">
        <f t="shared" si="15"/>
        <v>2021</v>
      </c>
      <c r="D235" s="4">
        <f t="shared" si="16"/>
        <v>11</v>
      </c>
      <c r="E235" s="47">
        <v>226</v>
      </c>
      <c r="F235" s="57">
        <f ca="1">Proforma!$C$4*SUM('Punto de Medida'!B235:D235)/SUM('Punto de Medida'!$B$8:$D$8)</f>
        <v>380.1769738855657</v>
      </c>
      <c r="G235" s="57">
        <f>CMG!E228</f>
        <v>0</v>
      </c>
      <c r="H235" s="20">
        <f t="shared" ca="1" si="17"/>
        <v>0</v>
      </c>
    </row>
    <row r="236" spans="1:8" x14ac:dyDescent="0.2">
      <c r="A236" s="46">
        <f t="shared" si="18"/>
        <v>44510</v>
      </c>
      <c r="B236" s="4">
        <f t="shared" si="19"/>
        <v>11</v>
      </c>
      <c r="C236" s="4">
        <f t="shared" si="15"/>
        <v>2021</v>
      </c>
      <c r="D236" s="4">
        <f t="shared" si="16"/>
        <v>11</v>
      </c>
      <c r="E236" s="47">
        <v>227</v>
      </c>
      <c r="F236" s="57">
        <f ca="1">Proforma!$C$4*SUM('Punto de Medida'!B236:D236)/SUM('Punto de Medida'!$B$8:$D$8)</f>
        <v>13.326023496645201</v>
      </c>
      <c r="G236" s="57">
        <f>CMG!E229</f>
        <v>0</v>
      </c>
      <c r="H236" s="20">
        <f t="shared" ca="1" si="17"/>
        <v>0</v>
      </c>
    </row>
    <row r="237" spans="1:8" x14ac:dyDescent="0.2">
      <c r="A237" s="46">
        <f t="shared" si="18"/>
        <v>44510</v>
      </c>
      <c r="B237" s="4">
        <f t="shared" si="19"/>
        <v>12</v>
      </c>
      <c r="C237" s="4">
        <f t="shared" si="15"/>
        <v>2021</v>
      </c>
      <c r="D237" s="4">
        <f t="shared" si="16"/>
        <v>11</v>
      </c>
      <c r="E237" s="47">
        <v>228</v>
      </c>
      <c r="F237" s="57">
        <f ca="1">Proforma!$C$4*SUM('Punto de Medida'!B237:D237)/SUM('Punto de Medida'!$B$8:$D$8)</f>
        <v>38.563624386528836</v>
      </c>
      <c r="G237" s="57">
        <f>CMG!E230</f>
        <v>0</v>
      </c>
      <c r="H237" s="20">
        <f t="shared" ca="1" si="17"/>
        <v>0</v>
      </c>
    </row>
    <row r="238" spans="1:8" x14ac:dyDescent="0.2">
      <c r="A238" s="46">
        <f t="shared" si="18"/>
        <v>44510</v>
      </c>
      <c r="B238" s="4">
        <f t="shared" si="19"/>
        <v>13</v>
      </c>
      <c r="C238" s="4">
        <f t="shared" si="15"/>
        <v>2021</v>
      </c>
      <c r="D238" s="4">
        <f t="shared" si="16"/>
        <v>11</v>
      </c>
      <c r="E238" s="47">
        <v>229</v>
      </c>
      <c r="F238" s="57">
        <f ca="1">Proforma!$C$4*SUM('Punto de Medida'!B238:D238)/SUM('Punto de Medida'!$B$8:$D$8)</f>
        <v>321.1177943258171</v>
      </c>
      <c r="G238" s="57">
        <f>CMG!E231</f>
        <v>0</v>
      </c>
      <c r="H238" s="20">
        <f t="shared" ca="1" si="17"/>
        <v>0</v>
      </c>
    </row>
    <row r="239" spans="1:8" x14ac:dyDescent="0.2">
      <c r="A239" s="46">
        <f t="shared" si="18"/>
        <v>44510</v>
      </c>
      <c r="B239" s="4">
        <f t="shared" si="19"/>
        <v>14</v>
      </c>
      <c r="C239" s="4">
        <f t="shared" si="15"/>
        <v>2021</v>
      </c>
      <c r="D239" s="4">
        <f t="shared" si="16"/>
        <v>11</v>
      </c>
      <c r="E239" s="47">
        <v>230</v>
      </c>
      <c r="F239" s="57">
        <f ca="1">Proforma!$C$4*SUM('Punto de Medida'!B239:D239)/SUM('Punto de Medida'!$B$8:$D$8)</f>
        <v>783.2431070275552</v>
      </c>
      <c r="G239" s="57">
        <f>CMG!E232</f>
        <v>0</v>
      </c>
      <c r="H239" s="20">
        <f t="shared" ca="1" si="17"/>
        <v>0</v>
      </c>
    </row>
    <row r="240" spans="1:8" x14ac:dyDescent="0.2">
      <c r="A240" s="46">
        <f t="shared" si="18"/>
        <v>44510</v>
      </c>
      <c r="B240" s="4">
        <f t="shared" si="19"/>
        <v>15</v>
      </c>
      <c r="C240" s="4">
        <f t="shared" si="15"/>
        <v>2021</v>
      </c>
      <c r="D240" s="4">
        <f t="shared" si="16"/>
        <v>11</v>
      </c>
      <c r="E240" s="47">
        <v>231</v>
      </c>
      <c r="F240" s="57">
        <f ca="1">Proforma!$C$4*SUM('Punto de Medida'!B240:D240)/SUM('Punto de Medida'!$B$8:$D$8)</f>
        <v>1138.5238527384806</v>
      </c>
      <c r="G240" s="57">
        <f>CMG!E233</f>
        <v>0</v>
      </c>
      <c r="H240" s="20">
        <f t="shared" ca="1" si="17"/>
        <v>0</v>
      </c>
    </row>
    <row r="241" spans="1:8" x14ac:dyDescent="0.2">
      <c r="A241" s="46">
        <f t="shared" si="18"/>
        <v>44510</v>
      </c>
      <c r="B241" s="4">
        <f t="shared" si="19"/>
        <v>16</v>
      </c>
      <c r="C241" s="4">
        <f t="shared" si="15"/>
        <v>2021</v>
      </c>
      <c r="D241" s="4">
        <f t="shared" si="16"/>
        <v>11</v>
      </c>
      <c r="E241" s="47">
        <v>232</v>
      </c>
      <c r="F241" s="57">
        <f ca="1">Proforma!$C$4*SUM('Punto de Medida'!B241:D241)/SUM('Punto de Medida'!$B$8:$D$8)</f>
        <v>1581.6773589548068</v>
      </c>
      <c r="G241" s="57">
        <f>CMG!E234</f>
        <v>0</v>
      </c>
      <c r="H241" s="20">
        <f t="shared" ca="1" si="17"/>
        <v>0</v>
      </c>
    </row>
    <row r="242" spans="1:8" x14ac:dyDescent="0.2">
      <c r="A242" s="46">
        <f t="shared" si="18"/>
        <v>44510</v>
      </c>
      <c r="B242" s="4">
        <f t="shared" si="19"/>
        <v>17</v>
      </c>
      <c r="C242" s="4">
        <f t="shared" si="15"/>
        <v>2021</v>
      </c>
      <c r="D242" s="4">
        <f t="shared" si="16"/>
        <v>11</v>
      </c>
      <c r="E242" s="47">
        <v>233</v>
      </c>
      <c r="F242" s="57">
        <f ca="1">Proforma!$C$4*SUM('Punto de Medida'!B242:D242)/SUM('Punto de Medida'!$B$8:$D$8)</f>
        <v>2943.4214303530448</v>
      </c>
      <c r="G242" s="57">
        <f>CMG!E235</f>
        <v>0</v>
      </c>
      <c r="H242" s="20">
        <f t="shared" ca="1" si="17"/>
        <v>0</v>
      </c>
    </row>
    <row r="243" spans="1:8" x14ac:dyDescent="0.2">
      <c r="A243" s="46">
        <f t="shared" si="18"/>
        <v>44510</v>
      </c>
      <c r="B243" s="4">
        <f t="shared" si="19"/>
        <v>18</v>
      </c>
      <c r="C243" s="4">
        <f t="shared" si="15"/>
        <v>2021</v>
      </c>
      <c r="D243" s="4">
        <f t="shared" si="16"/>
        <v>11</v>
      </c>
      <c r="E243" s="47">
        <v>234</v>
      </c>
      <c r="F243" s="57">
        <f ca="1">Proforma!$C$4*SUM('Punto de Medida'!B243:D243)/SUM('Punto de Medida'!$B$8:$D$8)</f>
        <v>4393.3581763761795</v>
      </c>
      <c r="G243" s="57">
        <f>CMG!E236</f>
        <v>0</v>
      </c>
      <c r="H243" s="20">
        <f t="shared" ca="1" si="17"/>
        <v>0</v>
      </c>
    </row>
    <row r="244" spans="1:8" x14ac:dyDescent="0.2">
      <c r="A244" s="46">
        <f t="shared" si="18"/>
        <v>44510</v>
      </c>
      <c r="B244" s="4">
        <f t="shared" si="19"/>
        <v>19</v>
      </c>
      <c r="C244" s="4">
        <f t="shared" si="15"/>
        <v>2021</v>
      </c>
      <c r="D244" s="4">
        <f t="shared" si="16"/>
        <v>11</v>
      </c>
      <c r="E244" s="47">
        <v>235</v>
      </c>
      <c r="F244" s="57">
        <f ca="1">Proforma!$C$4*SUM('Punto de Medida'!B244:D244)/SUM('Punto de Medida'!$B$8:$D$8)</f>
        <v>4773.2048485291161</v>
      </c>
      <c r="G244" s="57">
        <f>CMG!E237</f>
        <v>0</v>
      </c>
      <c r="H244" s="20">
        <f t="shared" ca="1" si="17"/>
        <v>0</v>
      </c>
    </row>
    <row r="245" spans="1:8" x14ac:dyDescent="0.2">
      <c r="A245" s="46">
        <f t="shared" si="18"/>
        <v>44510</v>
      </c>
      <c r="B245" s="4">
        <f t="shared" si="19"/>
        <v>20</v>
      </c>
      <c r="C245" s="4">
        <f t="shared" si="15"/>
        <v>2021</v>
      </c>
      <c r="D245" s="4">
        <f t="shared" si="16"/>
        <v>11</v>
      </c>
      <c r="E245" s="47">
        <v>236</v>
      </c>
      <c r="F245" s="57">
        <f ca="1">Proforma!$C$4*SUM('Punto de Medida'!B245:D245)/SUM('Punto de Medida'!$B$8:$D$8)</f>
        <v>4933.0296934266553</v>
      </c>
      <c r="G245" s="57">
        <f>CMG!E238</f>
        <v>0</v>
      </c>
      <c r="H245" s="20">
        <f t="shared" ca="1" si="17"/>
        <v>0</v>
      </c>
    </row>
    <row r="246" spans="1:8" x14ac:dyDescent="0.2">
      <c r="A246" s="46">
        <f t="shared" si="18"/>
        <v>44510</v>
      </c>
      <c r="B246" s="4">
        <f t="shared" si="19"/>
        <v>21</v>
      </c>
      <c r="C246" s="4">
        <f t="shared" si="15"/>
        <v>2021</v>
      </c>
      <c r="D246" s="4">
        <f t="shared" si="16"/>
        <v>11</v>
      </c>
      <c r="E246" s="47">
        <v>237</v>
      </c>
      <c r="F246" s="57">
        <f ca="1">Proforma!$C$4*SUM('Punto de Medida'!B246:D246)/SUM('Punto de Medida'!$B$8:$D$8)</f>
        <v>5067.516453095066</v>
      </c>
      <c r="G246" s="57">
        <f>CMG!E239</f>
        <v>0</v>
      </c>
      <c r="H246" s="20">
        <f t="shared" ca="1" si="17"/>
        <v>0</v>
      </c>
    </row>
    <row r="247" spans="1:8" x14ac:dyDescent="0.2">
      <c r="A247" s="46">
        <f t="shared" si="18"/>
        <v>44510</v>
      </c>
      <c r="B247" s="4">
        <f t="shared" si="19"/>
        <v>22</v>
      </c>
      <c r="C247" s="4">
        <f t="shared" si="15"/>
        <v>2021</v>
      </c>
      <c r="D247" s="4">
        <f t="shared" si="16"/>
        <v>11</v>
      </c>
      <c r="E247" s="47">
        <v>238</v>
      </c>
      <c r="F247" s="57">
        <f ca="1">Proforma!$C$4*SUM('Punto de Medida'!B247:D247)/SUM('Punto de Medida'!$B$8:$D$8)</f>
        <v>5016.741786357361</v>
      </c>
      <c r="G247" s="57">
        <f>CMG!E240</f>
        <v>0</v>
      </c>
      <c r="H247" s="20">
        <f t="shared" ca="1" si="17"/>
        <v>0</v>
      </c>
    </row>
    <row r="248" spans="1:8" x14ac:dyDescent="0.2">
      <c r="A248" s="46">
        <f t="shared" si="18"/>
        <v>44510</v>
      </c>
      <c r="B248" s="4">
        <f t="shared" si="19"/>
        <v>23</v>
      </c>
      <c r="C248" s="4">
        <f t="shared" si="15"/>
        <v>2021</v>
      </c>
      <c r="D248" s="4">
        <f t="shared" si="16"/>
        <v>11</v>
      </c>
      <c r="E248" s="47">
        <v>239</v>
      </c>
      <c r="F248" s="57">
        <f ca="1">Proforma!$C$4*SUM('Punto de Medida'!B248:D248)/SUM('Punto de Medida'!$B$8:$D$8)</f>
        <v>4529.26747692361</v>
      </c>
      <c r="G248" s="57">
        <f>CMG!E241</f>
        <v>0</v>
      </c>
      <c r="H248" s="20">
        <f t="shared" ca="1" si="17"/>
        <v>0</v>
      </c>
    </row>
    <row r="249" spans="1:8" x14ac:dyDescent="0.2">
      <c r="A249" s="46">
        <f t="shared" si="18"/>
        <v>44510</v>
      </c>
      <c r="B249" s="4">
        <f t="shared" si="19"/>
        <v>24</v>
      </c>
      <c r="C249" s="4">
        <f t="shared" si="15"/>
        <v>2021</v>
      </c>
      <c r="D249" s="4">
        <f t="shared" si="16"/>
        <v>11</v>
      </c>
      <c r="E249" s="47">
        <v>240</v>
      </c>
      <c r="F249" s="57">
        <f ca="1">Proforma!$C$4*SUM('Punto de Medida'!B249:D249)/SUM('Punto de Medida'!$B$8:$D$8)</f>
        <v>2378.2161265409109</v>
      </c>
      <c r="G249" s="57">
        <f>CMG!E242</f>
        <v>0</v>
      </c>
      <c r="H249" s="20">
        <f t="shared" ca="1" si="17"/>
        <v>0</v>
      </c>
    </row>
    <row r="250" spans="1:8" x14ac:dyDescent="0.2">
      <c r="A250" s="46">
        <f t="shared" si="18"/>
        <v>44511</v>
      </c>
      <c r="B250" s="4">
        <f t="shared" si="19"/>
        <v>1</v>
      </c>
      <c r="C250" s="4">
        <f t="shared" si="15"/>
        <v>2021</v>
      </c>
      <c r="D250" s="4">
        <f t="shared" si="16"/>
        <v>11</v>
      </c>
      <c r="E250" s="47">
        <v>241</v>
      </c>
      <c r="F250" s="57">
        <f ca="1">Proforma!$C$4*SUM('Punto de Medida'!B250:D250)/SUM('Punto de Medida'!$B$8:$D$8)</f>
        <v>1725.8028545053851</v>
      </c>
      <c r="G250" s="57">
        <f>CMG!E243</f>
        <v>0</v>
      </c>
      <c r="H250" s="20">
        <f t="shared" ca="1" si="17"/>
        <v>0</v>
      </c>
    </row>
    <row r="251" spans="1:8" x14ac:dyDescent="0.2">
      <c r="A251" s="46">
        <f t="shared" si="18"/>
        <v>44511</v>
      </c>
      <c r="B251" s="4">
        <f t="shared" si="19"/>
        <v>2</v>
      </c>
      <c r="C251" s="4">
        <f t="shared" si="15"/>
        <v>2021</v>
      </c>
      <c r="D251" s="4">
        <f t="shared" si="16"/>
        <v>11</v>
      </c>
      <c r="E251" s="47">
        <v>242</v>
      </c>
      <c r="F251" s="57">
        <f ca="1">Proforma!$C$4*SUM('Punto de Medida'!B251:D251)/SUM('Punto de Medida'!$B$8:$D$8)</f>
        <v>1713.5042704693917</v>
      </c>
      <c r="G251" s="57">
        <f>CMG!E244</f>
        <v>0</v>
      </c>
      <c r="H251" s="20">
        <f t="shared" ca="1" si="17"/>
        <v>0</v>
      </c>
    </row>
    <row r="252" spans="1:8" x14ac:dyDescent="0.2">
      <c r="A252" s="46">
        <f t="shared" si="18"/>
        <v>44511</v>
      </c>
      <c r="B252" s="4">
        <f t="shared" si="19"/>
        <v>3</v>
      </c>
      <c r="C252" s="4">
        <f t="shared" si="15"/>
        <v>2021</v>
      </c>
      <c r="D252" s="4">
        <f t="shared" si="16"/>
        <v>11</v>
      </c>
      <c r="E252" s="47">
        <v>243</v>
      </c>
      <c r="F252" s="57">
        <f ca="1">Proforma!$C$4*SUM('Punto de Medida'!B252:D252)/SUM('Punto de Medida'!$B$8:$D$8)</f>
        <v>2096.6894285392964</v>
      </c>
      <c r="G252" s="57">
        <f>CMG!E245</f>
        <v>0</v>
      </c>
      <c r="H252" s="20">
        <f t="shared" ca="1" si="17"/>
        <v>0</v>
      </c>
    </row>
    <row r="253" spans="1:8" x14ac:dyDescent="0.2">
      <c r="A253" s="46">
        <f t="shared" si="18"/>
        <v>44511</v>
      </c>
      <c r="B253" s="4">
        <f t="shared" si="19"/>
        <v>4</v>
      </c>
      <c r="C253" s="4">
        <f t="shared" si="15"/>
        <v>2021</v>
      </c>
      <c r="D253" s="4">
        <f t="shared" si="16"/>
        <v>11</v>
      </c>
      <c r="E253" s="47">
        <v>244</v>
      </c>
      <c r="F253" s="57">
        <f ca="1">Proforma!$C$4*SUM('Punto de Medida'!B253:D253)/SUM('Punto de Medida'!$B$8:$D$8)</f>
        <v>2353.3727810271366</v>
      </c>
      <c r="G253" s="57">
        <f>CMG!E246</f>
        <v>0</v>
      </c>
      <c r="H253" s="20">
        <f t="shared" ca="1" si="17"/>
        <v>0</v>
      </c>
    </row>
    <row r="254" spans="1:8" x14ac:dyDescent="0.2">
      <c r="A254" s="46">
        <f t="shared" si="18"/>
        <v>44511</v>
      </c>
      <c r="B254" s="4">
        <f t="shared" si="19"/>
        <v>5</v>
      </c>
      <c r="C254" s="4">
        <f t="shared" si="15"/>
        <v>2021</v>
      </c>
      <c r="D254" s="4">
        <f t="shared" si="16"/>
        <v>11</v>
      </c>
      <c r="E254" s="47">
        <v>245</v>
      </c>
      <c r="F254" s="57">
        <f ca="1">Proforma!$C$4*SUM('Punto de Medida'!B254:D254)/SUM('Punto de Medida'!$B$8:$D$8)</f>
        <v>2081.8227381561592</v>
      </c>
      <c r="G254" s="57">
        <f>CMG!E247</f>
        <v>0</v>
      </c>
      <c r="H254" s="20">
        <f t="shared" ca="1" si="17"/>
        <v>0</v>
      </c>
    </row>
    <row r="255" spans="1:8" x14ac:dyDescent="0.2">
      <c r="A255" s="46">
        <f t="shared" si="18"/>
        <v>44511</v>
      </c>
      <c r="B255" s="4">
        <f t="shared" si="19"/>
        <v>6</v>
      </c>
      <c r="C255" s="4">
        <f t="shared" si="15"/>
        <v>2021</v>
      </c>
      <c r="D255" s="4">
        <f t="shared" si="16"/>
        <v>11</v>
      </c>
      <c r="E255" s="47">
        <v>246</v>
      </c>
      <c r="F255" s="57">
        <f ca="1">Proforma!$C$4*SUM('Punto de Medida'!B255:D255)/SUM('Punto de Medida'!$B$8:$D$8)</f>
        <v>1256.3536950510484</v>
      </c>
      <c r="G255" s="57">
        <f>CMG!E248</f>
        <v>0</v>
      </c>
      <c r="H255" s="20">
        <f t="shared" ca="1" si="17"/>
        <v>0</v>
      </c>
    </row>
    <row r="256" spans="1:8" x14ac:dyDescent="0.2">
      <c r="A256" s="46">
        <f t="shared" si="18"/>
        <v>44511</v>
      </c>
      <c r="B256" s="4">
        <f t="shared" si="19"/>
        <v>7</v>
      </c>
      <c r="C256" s="4">
        <f t="shared" si="15"/>
        <v>2021</v>
      </c>
      <c r="D256" s="4">
        <f t="shared" si="16"/>
        <v>11</v>
      </c>
      <c r="E256" s="47">
        <v>247</v>
      </c>
      <c r="F256" s="57">
        <f ca="1">Proforma!$C$4*SUM('Punto de Medida'!B256:D256)/SUM('Punto de Medida'!$B$8:$D$8)</f>
        <v>919.13428286498208</v>
      </c>
      <c r="G256" s="57">
        <f>CMG!E249</f>
        <v>0</v>
      </c>
      <c r="H256" s="20">
        <f t="shared" ca="1" si="17"/>
        <v>0</v>
      </c>
    </row>
    <row r="257" spans="1:8" x14ac:dyDescent="0.2">
      <c r="A257" s="46">
        <f t="shared" si="18"/>
        <v>44511</v>
      </c>
      <c r="B257" s="4">
        <f t="shared" si="19"/>
        <v>8</v>
      </c>
      <c r="C257" s="4">
        <f t="shared" si="15"/>
        <v>2021</v>
      </c>
      <c r="D257" s="4">
        <f t="shared" si="16"/>
        <v>11</v>
      </c>
      <c r="E257" s="47">
        <v>248</v>
      </c>
      <c r="F257" s="57">
        <f ca="1">Proforma!$C$4*SUM('Punto de Medida'!B257:D257)/SUM('Punto de Medida'!$B$8:$D$8)</f>
        <v>831.33361893326901</v>
      </c>
      <c r="G257" s="57">
        <f>CMG!E250</f>
        <v>0</v>
      </c>
      <c r="H257" s="20">
        <f t="shared" ca="1" si="17"/>
        <v>0</v>
      </c>
    </row>
    <row r="258" spans="1:8" x14ac:dyDescent="0.2">
      <c r="A258" s="46">
        <f t="shared" si="18"/>
        <v>44511</v>
      </c>
      <c r="B258" s="4">
        <f t="shared" si="19"/>
        <v>9</v>
      </c>
      <c r="C258" s="4">
        <f t="shared" si="15"/>
        <v>2021</v>
      </c>
      <c r="D258" s="4">
        <f t="shared" si="16"/>
        <v>11</v>
      </c>
      <c r="E258" s="47">
        <v>249</v>
      </c>
      <c r="F258" s="57">
        <f ca="1">Proforma!$C$4*SUM('Punto de Medida'!B258:D258)/SUM('Punto de Medida'!$B$8:$D$8)</f>
        <v>253.75311776019473</v>
      </c>
      <c r="G258" s="57">
        <f>CMG!E251</f>
        <v>0</v>
      </c>
      <c r="H258" s="20">
        <f t="shared" ca="1" si="17"/>
        <v>0</v>
      </c>
    </row>
    <row r="259" spans="1:8" x14ac:dyDescent="0.2">
      <c r="A259" s="46">
        <f t="shared" si="18"/>
        <v>44511</v>
      </c>
      <c r="B259" s="4">
        <f t="shared" si="19"/>
        <v>10</v>
      </c>
      <c r="C259" s="4">
        <f t="shared" si="15"/>
        <v>2021</v>
      </c>
      <c r="D259" s="4">
        <f t="shared" si="16"/>
        <v>11</v>
      </c>
      <c r="E259" s="47">
        <v>250</v>
      </c>
      <c r="F259" s="57">
        <f ca="1">Proforma!$C$4*SUM('Punto de Medida'!B259:D259)/SUM('Punto de Medida'!$B$8:$D$8)</f>
        <v>200.72280898585802</v>
      </c>
      <c r="G259" s="57">
        <f>CMG!E252</f>
        <v>0</v>
      </c>
      <c r="H259" s="20">
        <f t="shared" ca="1" si="17"/>
        <v>0</v>
      </c>
    </row>
    <row r="260" spans="1:8" x14ac:dyDescent="0.2">
      <c r="A260" s="46">
        <f t="shared" si="18"/>
        <v>44511</v>
      </c>
      <c r="B260" s="4">
        <f t="shared" si="19"/>
        <v>11</v>
      </c>
      <c r="C260" s="4">
        <f t="shared" si="15"/>
        <v>2021</v>
      </c>
      <c r="D260" s="4">
        <f t="shared" si="16"/>
        <v>11</v>
      </c>
      <c r="E260" s="47">
        <v>251</v>
      </c>
      <c r="F260" s="57">
        <f ca="1">Proforma!$C$4*SUM('Punto de Medida'!B260:D260)/SUM('Punto de Medida'!$B$8:$D$8)</f>
        <v>133.77905226607263</v>
      </c>
      <c r="G260" s="57">
        <f>CMG!E253</f>
        <v>0</v>
      </c>
      <c r="H260" s="20">
        <f t="shared" ca="1" si="17"/>
        <v>0</v>
      </c>
    </row>
    <row r="261" spans="1:8" x14ac:dyDescent="0.2">
      <c r="A261" s="46">
        <f t="shared" si="18"/>
        <v>44511</v>
      </c>
      <c r="B261" s="4">
        <f t="shared" si="19"/>
        <v>12</v>
      </c>
      <c r="C261" s="4">
        <f t="shared" si="15"/>
        <v>2021</v>
      </c>
      <c r="D261" s="4">
        <f t="shared" si="16"/>
        <v>11</v>
      </c>
      <c r="E261" s="47">
        <v>252</v>
      </c>
      <c r="F261" s="57">
        <f ca="1">Proforma!$C$4*SUM('Punto de Medida'!B261:D261)/SUM('Punto de Medida'!$B$8:$D$8)</f>
        <v>235.34964832444513</v>
      </c>
      <c r="G261" s="57">
        <f>CMG!E254</f>
        <v>0</v>
      </c>
      <c r="H261" s="20">
        <f t="shared" ca="1" si="17"/>
        <v>0</v>
      </c>
    </row>
    <row r="262" spans="1:8" x14ac:dyDescent="0.2">
      <c r="A262" s="46">
        <f t="shared" si="18"/>
        <v>44511</v>
      </c>
      <c r="B262" s="4">
        <f t="shared" si="19"/>
        <v>13</v>
      </c>
      <c r="C262" s="4">
        <f t="shared" si="15"/>
        <v>2021</v>
      </c>
      <c r="D262" s="4">
        <f t="shared" si="16"/>
        <v>11</v>
      </c>
      <c r="E262" s="47">
        <v>253</v>
      </c>
      <c r="F262" s="57">
        <f ca="1">Proforma!$C$4*SUM('Punto de Medida'!B262:D262)/SUM('Punto de Medida'!$B$8:$D$8)</f>
        <v>227.10841152328334</v>
      </c>
      <c r="G262" s="57">
        <f>CMG!E255</f>
        <v>0</v>
      </c>
      <c r="H262" s="20">
        <f t="shared" ca="1" si="17"/>
        <v>0</v>
      </c>
    </row>
    <row r="263" spans="1:8" x14ac:dyDescent="0.2">
      <c r="A263" s="46">
        <f t="shared" si="18"/>
        <v>44511</v>
      </c>
      <c r="B263" s="4">
        <f t="shared" si="19"/>
        <v>14</v>
      </c>
      <c r="C263" s="4">
        <f t="shared" si="15"/>
        <v>2021</v>
      </c>
      <c r="D263" s="4">
        <f t="shared" si="16"/>
        <v>11</v>
      </c>
      <c r="E263" s="47">
        <v>254</v>
      </c>
      <c r="F263" s="57">
        <f ca="1">Proforma!$C$4*SUM('Punto de Medida'!B263:D263)/SUM('Punto de Medida'!$B$8:$D$8)</f>
        <v>389.49017568502745</v>
      </c>
      <c r="G263" s="57">
        <f>CMG!E256</f>
        <v>0</v>
      </c>
      <c r="H263" s="20">
        <f t="shared" ca="1" si="17"/>
        <v>0</v>
      </c>
    </row>
    <row r="264" spans="1:8" x14ac:dyDescent="0.2">
      <c r="A264" s="46">
        <f t="shared" si="18"/>
        <v>44511</v>
      </c>
      <c r="B264" s="4">
        <f t="shared" si="19"/>
        <v>15</v>
      </c>
      <c r="C264" s="4">
        <f t="shared" si="15"/>
        <v>2021</v>
      </c>
      <c r="D264" s="4">
        <f t="shared" si="16"/>
        <v>11</v>
      </c>
      <c r="E264" s="47">
        <v>255</v>
      </c>
      <c r="F264" s="57">
        <f ca="1">Proforma!$C$4*SUM('Punto de Medida'!B264:D264)/SUM('Punto de Medida'!$B$8:$D$8)</f>
        <v>1565.4397333362776</v>
      </c>
      <c r="G264" s="57">
        <f>CMG!E257</f>
        <v>0</v>
      </c>
      <c r="H264" s="20">
        <f t="shared" ca="1" si="17"/>
        <v>0</v>
      </c>
    </row>
    <row r="265" spans="1:8" x14ac:dyDescent="0.2">
      <c r="A265" s="46">
        <f t="shared" si="18"/>
        <v>44511</v>
      </c>
      <c r="B265" s="4">
        <f t="shared" si="19"/>
        <v>16</v>
      </c>
      <c r="C265" s="4">
        <f t="shared" si="15"/>
        <v>2021</v>
      </c>
      <c r="D265" s="4">
        <f t="shared" si="16"/>
        <v>11</v>
      </c>
      <c r="E265" s="47">
        <v>256</v>
      </c>
      <c r="F265" s="57">
        <f ca="1">Proforma!$C$4*SUM('Punto de Medida'!B265:D265)/SUM('Punto de Medida'!$B$8:$D$8)</f>
        <v>3312.2321445899352</v>
      </c>
      <c r="G265" s="57">
        <f>CMG!E258</f>
        <v>0</v>
      </c>
      <c r="H265" s="20">
        <f t="shared" ca="1" si="17"/>
        <v>0</v>
      </c>
    </row>
    <row r="266" spans="1:8" x14ac:dyDescent="0.2">
      <c r="A266" s="46">
        <f t="shared" si="18"/>
        <v>44511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11</v>
      </c>
      <c r="E266" s="47">
        <v>257</v>
      </c>
      <c r="F266" s="57">
        <f ca="1">Proforma!$C$4*SUM('Punto de Medida'!B266:D266)/SUM('Punto de Medida'!$B$8:$D$8)</f>
        <v>4472.8508804275825</v>
      </c>
      <c r="G266" s="57">
        <f>CMG!E259</f>
        <v>0</v>
      </c>
      <c r="H266" s="20">
        <f t="shared" ca="1" si="17"/>
        <v>0</v>
      </c>
    </row>
    <row r="267" spans="1:8" x14ac:dyDescent="0.2">
      <c r="A267" s="46">
        <f t="shared" si="18"/>
        <v>44511</v>
      </c>
      <c r="B267" s="4">
        <f t="shared" si="19"/>
        <v>18</v>
      </c>
      <c r="C267" s="4">
        <f t="shared" si="20"/>
        <v>2021</v>
      </c>
      <c r="D267" s="4">
        <f t="shared" si="21"/>
        <v>11</v>
      </c>
      <c r="E267" s="47">
        <v>258</v>
      </c>
      <c r="F267" s="57">
        <f ca="1">Proforma!$C$4*SUM('Punto de Medida'!B267:D267)/SUM('Punto de Medida'!$B$8:$D$8)</f>
        <v>5618.2932429452139</v>
      </c>
      <c r="G267" s="57">
        <f>CMG!E260</f>
        <v>0</v>
      </c>
      <c r="H267" s="20">
        <f t="shared" ref="H267:H330" ca="1" si="22">F267*G267</f>
        <v>0</v>
      </c>
    </row>
    <row r="268" spans="1:8" x14ac:dyDescent="0.2">
      <c r="A268" s="46">
        <f t="shared" ref="A268:A331" si="23">IF(B267=24,A267+1,A267)</f>
        <v>44511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11</v>
      </c>
      <c r="E268" s="47">
        <v>259</v>
      </c>
      <c r="F268" s="57">
        <f ca="1">Proforma!$C$4*SUM('Punto de Medida'!B268:D268)/SUM('Punto de Medida'!$B$8:$D$8)</f>
        <v>5836.6968546279131</v>
      </c>
      <c r="G268" s="57">
        <f>CMG!E261</f>
        <v>0</v>
      </c>
      <c r="H268" s="20">
        <f t="shared" ca="1" si="22"/>
        <v>0</v>
      </c>
    </row>
    <row r="269" spans="1:8" x14ac:dyDescent="0.2">
      <c r="A269" s="46">
        <f t="shared" si="23"/>
        <v>44511</v>
      </c>
      <c r="B269" s="4">
        <f t="shared" si="24"/>
        <v>20</v>
      </c>
      <c r="C269" s="4">
        <f t="shared" si="20"/>
        <v>2021</v>
      </c>
      <c r="D269" s="4">
        <f t="shared" si="21"/>
        <v>11</v>
      </c>
      <c r="E269" s="47">
        <v>260</v>
      </c>
      <c r="F269" s="57">
        <f ca="1">Proforma!$C$4*SUM('Punto de Medida'!B269:D269)/SUM('Punto de Medida'!$B$8:$D$8)</f>
        <v>5759.9381740923636</v>
      </c>
      <c r="G269" s="57">
        <f>CMG!E262</f>
        <v>0</v>
      </c>
      <c r="H269" s="20">
        <f t="shared" ca="1" si="22"/>
        <v>0</v>
      </c>
    </row>
    <row r="270" spans="1:8" x14ac:dyDescent="0.2">
      <c r="A270" s="46">
        <f t="shared" si="23"/>
        <v>44511</v>
      </c>
      <c r="B270" s="4">
        <f t="shared" si="24"/>
        <v>21</v>
      </c>
      <c r="C270" s="4">
        <f t="shared" si="20"/>
        <v>2021</v>
      </c>
      <c r="D270" s="4">
        <f t="shared" si="21"/>
        <v>11</v>
      </c>
      <c r="E270" s="47">
        <v>261</v>
      </c>
      <c r="F270" s="57">
        <f ca="1">Proforma!$C$4*SUM('Punto de Medida'!B270:D270)/SUM('Punto de Medida'!$B$8:$D$8)</f>
        <v>5599.7867275990047</v>
      </c>
      <c r="G270" s="57">
        <f>CMG!E263</f>
        <v>0</v>
      </c>
      <c r="H270" s="20">
        <f t="shared" ca="1" si="22"/>
        <v>0</v>
      </c>
    </row>
    <row r="271" spans="1:8" x14ac:dyDescent="0.2">
      <c r="A271" s="46">
        <f t="shared" si="23"/>
        <v>44511</v>
      </c>
      <c r="B271" s="4">
        <f t="shared" si="24"/>
        <v>22</v>
      </c>
      <c r="C271" s="4">
        <f t="shared" si="20"/>
        <v>2021</v>
      </c>
      <c r="D271" s="4">
        <f t="shared" si="21"/>
        <v>11</v>
      </c>
      <c r="E271" s="47">
        <v>262</v>
      </c>
      <c r="F271" s="57">
        <f ca="1">Proforma!$C$4*SUM('Punto de Medida'!B271:D271)/SUM('Punto de Medida'!$B$8:$D$8)</f>
        <v>5235.3215260536963</v>
      </c>
      <c r="G271" s="57">
        <f>CMG!E264</f>
        <v>0</v>
      </c>
      <c r="H271" s="20">
        <f t="shared" ca="1" si="22"/>
        <v>0</v>
      </c>
    </row>
    <row r="272" spans="1:8" x14ac:dyDescent="0.2">
      <c r="A272" s="46">
        <f t="shared" si="23"/>
        <v>44511</v>
      </c>
      <c r="B272" s="4">
        <f t="shared" si="24"/>
        <v>23</v>
      </c>
      <c r="C272" s="4">
        <f t="shared" si="20"/>
        <v>2021</v>
      </c>
      <c r="D272" s="4">
        <f t="shared" si="21"/>
        <v>11</v>
      </c>
      <c r="E272" s="47">
        <v>263</v>
      </c>
      <c r="F272" s="57">
        <f ca="1">Proforma!$C$4*SUM('Punto de Medida'!B272:D272)/SUM('Punto de Medida'!$B$8:$D$8)</f>
        <v>5081.7107131700623</v>
      </c>
      <c r="G272" s="57">
        <f>CMG!E265</f>
        <v>0</v>
      </c>
      <c r="H272" s="20">
        <f t="shared" ca="1" si="22"/>
        <v>0</v>
      </c>
    </row>
    <row r="273" spans="1:8" x14ac:dyDescent="0.2">
      <c r="A273" s="46">
        <f t="shared" si="23"/>
        <v>44511</v>
      </c>
      <c r="B273" s="4">
        <f t="shared" si="24"/>
        <v>24</v>
      </c>
      <c r="C273" s="4">
        <f t="shared" si="20"/>
        <v>2021</v>
      </c>
      <c r="D273" s="4">
        <f t="shared" si="21"/>
        <v>11</v>
      </c>
      <c r="E273" s="47">
        <v>264</v>
      </c>
      <c r="F273" s="57">
        <f ca="1">Proforma!$C$4*SUM('Punto de Medida'!B273:D273)/SUM('Punto de Medida'!$B$8:$D$8)</f>
        <v>4422.1848213983203</v>
      </c>
      <c r="G273" s="57">
        <f>CMG!E266</f>
        <v>0</v>
      </c>
      <c r="H273" s="20">
        <f t="shared" ca="1" si="22"/>
        <v>0</v>
      </c>
    </row>
    <row r="274" spans="1:8" x14ac:dyDescent="0.2">
      <c r="A274" s="46">
        <f t="shared" si="23"/>
        <v>44512</v>
      </c>
      <c r="B274" s="4">
        <f t="shared" si="24"/>
        <v>1</v>
      </c>
      <c r="C274" s="4">
        <f t="shared" si="20"/>
        <v>2021</v>
      </c>
      <c r="D274" s="4">
        <f t="shared" si="21"/>
        <v>11</v>
      </c>
      <c r="E274" s="47">
        <v>265</v>
      </c>
      <c r="F274" s="57">
        <f ca="1">Proforma!$C$4*SUM('Punto de Medida'!B274:D274)/SUM('Punto de Medida'!$B$8:$D$8)</f>
        <v>3876.5238017546553</v>
      </c>
      <c r="G274" s="57">
        <f>CMG!E267</f>
        <v>0</v>
      </c>
      <c r="H274" s="20">
        <f t="shared" ca="1" si="22"/>
        <v>0</v>
      </c>
    </row>
    <row r="275" spans="1:8" x14ac:dyDescent="0.2">
      <c r="A275" s="46">
        <f t="shared" si="23"/>
        <v>44512</v>
      </c>
      <c r="B275" s="4">
        <f t="shared" si="24"/>
        <v>2</v>
      </c>
      <c r="C275" s="4">
        <f t="shared" si="20"/>
        <v>2021</v>
      </c>
      <c r="D275" s="4">
        <f t="shared" si="21"/>
        <v>11</v>
      </c>
      <c r="E275" s="47">
        <v>266</v>
      </c>
      <c r="F275" s="57">
        <f ca="1">Proforma!$C$4*SUM('Punto de Medida'!B275:D275)/SUM('Punto de Medida'!$B$8:$D$8)</f>
        <v>3913.0852927523442</v>
      </c>
      <c r="G275" s="57">
        <f>CMG!E268</f>
        <v>0</v>
      </c>
      <c r="H275" s="20">
        <f t="shared" ca="1" si="22"/>
        <v>0</v>
      </c>
    </row>
    <row r="276" spans="1:8" x14ac:dyDescent="0.2">
      <c r="A276" s="46">
        <f t="shared" si="23"/>
        <v>44512</v>
      </c>
      <c r="B276" s="4">
        <f t="shared" si="24"/>
        <v>3</v>
      </c>
      <c r="C276" s="4">
        <f t="shared" si="20"/>
        <v>2021</v>
      </c>
      <c r="D276" s="4">
        <f t="shared" si="21"/>
        <v>11</v>
      </c>
      <c r="E276" s="47">
        <v>267</v>
      </c>
      <c r="F276" s="57">
        <f ca="1">Proforma!$C$4*SUM('Punto de Medida'!B276:D276)/SUM('Punto de Medida'!$B$8:$D$8)</f>
        <v>4563.6725158318941</v>
      </c>
      <c r="G276" s="57">
        <f>CMG!E269</f>
        <v>0</v>
      </c>
      <c r="H276" s="20">
        <f t="shared" ca="1" si="22"/>
        <v>0</v>
      </c>
    </row>
    <row r="277" spans="1:8" x14ac:dyDescent="0.2">
      <c r="A277" s="46">
        <f t="shared" si="23"/>
        <v>44512</v>
      </c>
      <c r="B277" s="4">
        <f t="shared" si="24"/>
        <v>4</v>
      </c>
      <c r="C277" s="4">
        <f t="shared" si="20"/>
        <v>2021</v>
      </c>
      <c r="D277" s="4">
        <f t="shared" si="21"/>
        <v>11</v>
      </c>
      <c r="E277" s="47">
        <v>268</v>
      </c>
      <c r="F277" s="57">
        <f ca="1">Proforma!$C$4*SUM('Punto de Medida'!B277:D277)/SUM('Punto de Medida'!$B$8:$D$8)</f>
        <v>3748.4013134968227</v>
      </c>
      <c r="G277" s="57">
        <f>CMG!E270</f>
        <v>0</v>
      </c>
      <c r="H277" s="20">
        <f t="shared" ca="1" si="22"/>
        <v>0</v>
      </c>
    </row>
    <row r="278" spans="1:8" x14ac:dyDescent="0.2">
      <c r="A278" s="46">
        <f t="shared" si="23"/>
        <v>44512</v>
      </c>
      <c r="B278" s="4">
        <f t="shared" si="24"/>
        <v>5</v>
      </c>
      <c r="C278" s="4">
        <f t="shared" si="20"/>
        <v>2021</v>
      </c>
      <c r="D278" s="4">
        <f t="shared" si="21"/>
        <v>11</v>
      </c>
      <c r="E278" s="47">
        <v>269</v>
      </c>
      <c r="F278" s="57">
        <f ca="1">Proforma!$C$4*SUM('Punto de Medida'!B278:D278)/SUM('Punto de Medida'!$B$8:$D$8)</f>
        <v>2282.4610336159308</v>
      </c>
      <c r="G278" s="57">
        <f>CMG!E271</f>
        <v>0</v>
      </c>
      <c r="H278" s="20">
        <f t="shared" ca="1" si="22"/>
        <v>0</v>
      </c>
    </row>
    <row r="279" spans="1:8" x14ac:dyDescent="0.2">
      <c r="A279" s="46">
        <f t="shared" si="23"/>
        <v>44512</v>
      </c>
      <c r="B279" s="4">
        <f t="shared" si="24"/>
        <v>6</v>
      </c>
      <c r="C279" s="4">
        <f t="shared" si="20"/>
        <v>2021</v>
      </c>
      <c r="D279" s="4">
        <f t="shared" si="21"/>
        <v>11</v>
      </c>
      <c r="E279" s="47">
        <v>270</v>
      </c>
      <c r="F279" s="57">
        <f ca="1">Proforma!$C$4*SUM('Punto de Medida'!B279:D279)/SUM('Punto de Medida'!$B$8:$D$8)</f>
        <v>1294.3881441827612</v>
      </c>
      <c r="G279" s="57">
        <f>CMG!E272</f>
        <v>0</v>
      </c>
      <c r="H279" s="20">
        <f t="shared" ca="1" si="22"/>
        <v>0</v>
      </c>
    </row>
    <row r="280" spans="1:8" x14ac:dyDescent="0.2">
      <c r="A280" s="46">
        <f t="shared" si="23"/>
        <v>44512</v>
      </c>
      <c r="B280" s="4">
        <f t="shared" si="24"/>
        <v>7</v>
      </c>
      <c r="C280" s="4">
        <f t="shared" si="20"/>
        <v>2021</v>
      </c>
      <c r="D280" s="4">
        <f t="shared" si="21"/>
        <v>11</v>
      </c>
      <c r="E280" s="47">
        <v>271</v>
      </c>
      <c r="F280" s="57">
        <f ca="1">Proforma!$C$4*SUM('Punto de Medida'!B280:D280)/SUM('Punto de Medida'!$B$8:$D$8)</f>
        <v>215.72853632159087</v>
      </c>
      <c r="G280" s="57">
        <f>CMG!E273</f>
        <v>0</v>
      </c>
      <c r="H280" s="20">
        <f t="shared" ca="1" si="22"/>
        <v>0</v>
      </c>
    </row>
    <row r="281" spans="1:8" x14ac:dyDescent="0.2">
      <c r="A281" s="46">
        <f t="shared" si="23"/>
        <v>44512</v>
      </c>
      <c r="B281" s="4">
        <f t="shared" si="24"/>
        <v>8</v>
      </c>
      <c r="C281" s="4">
        <f t="shared" si="20"/>
        <v>2021</v>
      </c>
      <c r="D281" s="4">
        <f t="shared" si="21"/>
        <v>11</v>
      </c>
      <c r="E281" s="47">
        <v>272</v>
      </c>
      <c r="F281" s="57">
        <f ca="1">Proforma!$C$4*SUM('Punto de Medida'!B281:D281)/SUM('Punto de Medida'!$B$8:$D$8)</f>
        <v>111.48158664792598</v>
      </c>
      <c r="G281" s="57">
        <f>CMG!E274</f>
        <v>0</v>
      </c>
      <c r="H281" s="20">
        <f t="shared" ca="1" si="22"/>
        <v>0</v>
      </c>
    </row>
    <row r="282" spans="1:8" x14ac:dyDescent="0.2">
      <c r="A282" s="46">
        <f t="shared" si="23"/>
        <v>44512</v>
      </c>
      <c r="B282" s="4">
        <f t="shared" si="24"/>
        <v>9</v>
      </c>
      <c r="C282" s="4">
        <f t="shared" si="20"/>
        <v>2021</v>
      </c>
      <c r="D282" s="4">
        <f t="shared" si="21"/>
        <v>11</v>
      </c>
      <c r="E282" s="47">
        <v>273</v>
      </c>
      <c r="F282" s="57">
        <f ca="1">Proforma!$C$4*SUM('Punto de Medida'!B282:D282)/SUM('Punto de Medida'!$B$8:$D$8)</f>
        <v>90.686218906193545</v>
      </c>
      <c r="G282" s="57">
        <f>CMG!E275</f>
        <v>0</v>
      </c>
      <c r="H282" s="20">
        <f t="shared" ca="1" si="22"/>
        <v>0</v>
      </c>
    </row>
    <row r="283" spans="1:8" x14ac:dyDescent="0.2">
      <c r="A283" s="46">
        <f t="shared" si="23"/>
        <v>44512</v>
      </c>
      <c r="B283" s="4">
        <f t="shared" si="24"/>
        <v>10</v>
      </c>
      <c r="C283" s="4">
        <f t="shared" si="20"/>
        <v>2021</v>
      </c>
      <c r="D283" s="4">
        <f t="shared" si="21"/>
        <v>11</v>
      </c>
      <c r="E283" s="47">
        <v>274</v>
      </c>
      <c r="F283" s="57">
        <f ca="1">Proforma!$C$4*SUM('Punto de Medida'!B283:D283)/SUM('Punto de Medida'!$B$8:$D$8)</f>
        <v>84.875070254011732</v>
      </c>
      <c r="G283" s="57">
        <f>CMG!E276</f>
        <v>0</v>
      </c>
      <c r="H283" s="20">
        <f t="shared" ca="1" si="22"/>
        <v>0</v>
      </c>
    </row>
    <row r="284" spans="1:8" x14ac:dyDescent="0.2">
      <c r="A284" s="46">
        <f t="shared" si="23"/>
        <v>44512</v>
      </c>
      <c r="B284" s="4">
        <f t="shared" si="24"/>
        <v>11</v>
      </c>
      <c r="C284" s="4">
        <f t="shared" si="20"/>
        <v>2021</v>
      </c>
      <c r="D284" s="4">
        <f t="shared" si="21"/>
        <v>11</v>
      </c>
      <c r="E284" s="47">
        <v>275</v>
      </c>
      <c r="F284" s="57">
        <f ca="1">Proforma!$C$4*SUM('Punto de Medida'!B284:D284)/SUM('Punto de Medida'!$B$8:$D$8)</f>
        <v>209.35551233905326</v>
      </c>
      <c r="G284" s="57">
        <f>CMG!E277</f>
        <v>0</v>
      </c>
      <c r="H284" s="20">
        <f t="shared" ca="1" si="22"/>
        <v>0</v>
      </c>
    </row>
    <row r="285" spans="1:8" x14ac:dyDescent="0.2">
      <c r="A285" s="46">
        <f t="shared" si="23"/>
        <v>44512</v>
      </c>
      <c r="B285" s="4">
        <f t="shared" si="24"/>
        <v>12</v>
      </c>
      <c r="C285" s="4">
        <f t="shared" si="20"/>
        <v>2021</v>
      </c>
      <c r="D285" s="4">
        <f t="shared" si="21"/>
        <v>11</v>
      </c>
      <c r="E285" s="47">
        <v>276</v>
      </c>
      <c r="F285" s="57">
        <f ca="1">Proforma!$C$4*SUM('Punto de Medida'!B285:D285)/SUM('Punto de Medida'!$B$8:$D$8)</f>
        <v>434.33201462147309</v>
      </c>
      <c r="G285" s="57">
        <f>CMG!E278</f>
        <v>0</v>
      </c>
      <c r="H285" s="20">
        <f t="shared" ca="1" si="22"/>
        <v>0</v>
      </c>
    </row>
    <row r="286" spans="1:8" x14ac:dyDescent="0.2">
      <c r="A286" s="46">
        <f t="shared" si="23"/>
        <v>44512</v>
      </c>
      <c r="B286" s="4">
        <f t="shared" si="24"/>
        <v>13</v>
      </c>
      <c r="C286" s="4">
        <f t="shared" si="20"/>
        <v>2021</v>
      </c>
      <c r="D286" s="4">
        <f t="shared" si="21"/>
        <v>11</v>
      </c>
      <c r="E286" s="47">
        <v>277</v>
      </c>
      <c r="F286" s="57">
        <f ca="1">Proforma!$C$4*SUM('Punto de Medida'!B286:D286)/SUM('Punto de Medida'!$B$8:$D$8)</f>
        <v>938.9498738087517</v>
      </c>
      <c r="G286" s="57">
        <f>CMG!E279</f>
        <v>0</v>
      </c>
      <c r="H286" s="20">
        <f t="shared" ca="1" si="22"/>
        <v>0</v>
      </c>
    </row>
    <row r="287" spans="1:8" x14ac:dyDescent="0.2">
      <c r="A287" s="46">
        <f t="shared" si="23"/>
        <v>44512</v>
      </c>
      <c r="B287" s="4">
        <f t="shared" si="24"/>
        <v>14</v>
      </c>
      <c r="C287" s="4">
        <f t="shared" si="20"/>
        <v>2021</v>
      </c>
      <c r="D287" s="4">
        <f t="shared" si="21"/>
        <v>11</v>
      </c>
      <c r="E287" s="47">
        <v>278</v>
      </c>
      <c r="F287" s="57">
        <f ca="1">Proforma!$C$4*SUM('Punto de Medida'!B287:D287)/SUM('Punto de Medida'!$B$8:$D$8)</f>
        <v>2121.5034468989879</v>
      </c>
      <c r="G287" s="57">
        <f>CMG!E280</f>
        <v>0</v>
      </c>
      <c r="H287" s="20">
        <f t="shared" ca="1" si="22"/>
        <v>0</v>
      </c>
    </row>
    <row r="288" spans="1:8" x14ac:dyDescent="0.2">
      <c r="A288" s="46">
        <f t="shared" si="23"/>
        <v>44512</v>
      </c>
      <c r="B288" s="4">
        <f t="shared" si="24"/>
        <v>15</v>
      </c>
      <c r="C288" s="4">
        <f t="shared" si="20"/>
        <v>2021</v>
      </c>
      <c r="D288" s="4">
        <f t="shared" si="21"/>
        <v>11</v>
      </c>
      <c r="E288" s="47">
        <v>279</v>
      </c>
      <c r="F288" s="57">
        <f ca="1">Proforma!$C$4*SUM('Punto de Medida'!B288:D288)/SUM('Punto de Medida'!$B$8:$D$8)</f>
        <v>3501.3628278856318</v>
      </c>
      <c r="G288" s="57">
        <f>CMG!E281</f>
        <v>0</v>
      </c>
      <c r="H288" s="20">
        <f t="shared" ca="1" si="22"/>
        <v>0</v>
      </c>
    </row>
    <row r="289" spans="1:8" x14ac:dyDescent="0.2">
      <c r="A289" s="46">
        <f t="shared" si="23"/>
        <v>44512</v>
      </c>
      <c r="B289" s="4">
        <f t="shared" si="24"/>
        <v>16</v>
      </c>
      <c r="C289" s="4">
        <f t="shared" si="20"/>
        <v>2021</v>
      </c>
      <c r="D289" s="4">
        <f t="shared" si="21"/>
        <v>11</v>
      </c>
      <c r="E289" s="47">
        <v>280</v>
      </c>
      <c r="F289" s="57">
        <f ca="1">Proforma!$C$4*SUM('Punto de Medida'!B289:D289)/SUM('Punto de Medida'!$B$8:$D$8)</f>
        <v>3894.2525111952627</v>
      </c>
      <c r="G289" s="57">
        <f>CMG!E282</f>
        <v>0</v>
      </c>
      <c r="H289" s="20">
        <f t="shared" ca="1" si="22"/>
        <v>0</v>
      </c>
    </row>
    <row r="290" spans="1:8" x14ac:dyDescent="0.2">
      <c r="A290" s="46">
        <f t="shared" si="23"/>
        <v>44512</v>
      </c>
      <c r="B290" s="4">
        <f t="shared" si="24"/>
        <v>17</v>
      </c>
      <c r="C290" s="4">
        <f t="shared" si="20"/>
        <v>2021</v>
      </c>
      <c r="D290" s="4">
        <f t="shared" si="21"/>
        <v>11</v>
      </c>
      <c r="E290" s="47">
        <v>281</v>
      </c>
      <c r="F290" s="57">
        <f ca="1">Proforma!$C$4*SUM('Punto de Medida'!B290:D290)/SUM('Punto de Medida'!$B$8:$D$8)</f>
        <v>4325.0974094821031</v>
      </c>
      <c r="G290" s="57">
        <f>CMG!E283</f>
        <v>0</v>
      </c>
      <c r="H290" s="20">
        <f t="shared" ca="1" si="22"/>
        <v>0</v>
      </c>
    </row>
    <row r="291" spans="1:8" x14ac:dyDescent="0.2">
      <c r="A291" s="46">
        <f t="shared" si="23"/>
        <v>44512</v>
      </c>
      <c r="B291" s="4">
        <f t="shared" si="24"/>
        <v>18</v>
      </c>
      <c r="C291" s="4">
        <f t="shared" si="20"/>
        <v>2021</v>
      </c>
      <c r="D291" s="4">
        <f t="shared" si="21"/>
        <v>11</v>
      </c>
      <c r="E291" s="47">
        <v>282</v>
      </c>
      <c r="F291" s="57">
        <f ca="1">Proforma!$C$4*SUM('Punto de Medida'!B291:D291)/SUM('Punto de Medida'!$B$8:$D$8)</f>
        <v>4755.8227061424932</v>
      </c>
      <c r="G291" s="57">
        <f>CMG!E284</f>
        <v>0</v>
      </c>
      <c r="H291" s="20">
        <f t="shared" ca="1" si="22"/>
        <v>0</v>
      </c>
    </row>
    <row r="292" spans="1:8" x14ac:dyDescent="0.2">
      <c r="A292" s="46">
        <f t="shared" si="23"/>
        <v>44512</v>
      </c>
      <c r="B292" s="4">
        <f t="shared" si="24"/>
        <v>19</v>
      </c>
      <c r="C292" s="4">
        <f t="shared" si="20"/>
        <v>2021</v>
      </c>
      <c r="D292" s="4">
        <f t="shared" si="21"/>
        <v>11</v>
      </c>
      <c r="E292" s="47">
        <v>283</v>
      </c>
      <c r="F292" s="57">
        <f ca="1">Proforma!$C$4*SUM('Punto de Medida'!B292:D292)/SUM('Punto de Medida'!$B$8:$D$8)</f>
        <v>4966.4935330330791</v>
      </c>
      <c r="G292" s="57">
        <f>CMG!E285</f>
        <v>0</v>
      </c>
      <c r="H292" s="20">
        <f t="shared" ca="1" si="22"/>
        <v>0</v>
      </c>
    </row>
    <row r="293" spans="1:8" x14ac:dyDescent="0.2">
      <c r="A293" s="46">
        <f t="shared" si="23"/>
        <v>44512</v>
      </c>
      <c r="B293" s="4">
        <f t="shared" si="24"/>
        <v>20</v>
      </c>
      <c r="C293" s="4">
        <f t="shared" si="20"/>
        <v>2021</v>
      </c>
      <c r="D293" s="4">
        <f t="shared" si="21"/>
        <v>11</v>
      </c>
      <c r="E293" s="47">
        <v>284</v>
      </c>
      <c r="F293" s="57">
        <f ca="1">Proforma!$C$4*SUM('Punto de Medida'!B293:D293)/SUM('Punto de Medida'!$B$8:$D$8)</f>
        <v>4625.1925100545277</v>
      </c>
      <c r="G293" s="57">
        <f>CMG!E286</f>
        <v>0</v>
      </c>
      <c r="H293" s="20">
        <f t="shared" ca="1" si="22"/>
        <v>0</v>
      </c>
    </row>
    <row r="294" spans="1:8" x14ac:dyDescent="0.2">
      <c r="A294" s="46">
        <f t="shared" si="23"/>
        <v>44512</v>
      </c>
      <c r="B294" s="4">
        <f t="shared" si="24"/>
        <v>21</v>
      </c>
      <c r="C294" s="4">
        <f t="shared" si="20"/>
        <v>2021</v>
      </c>
      <c r="D294" s="4">
        <f t="shared" si="21"/>
        <v>11</v>
      </c>
      <c r="E294" s="47">
        <v>285</v>
      </c>
      <c r="F294" s="57">
        <f ca="1">Proforma!$C$4*SUM('Punto de Medida'!B294:D294)/SUM('Punto de Medida'!$B$8:$D$8)</f>
        <v>4662.5523186282981</v>
      </c>
      <c r="G294" s="57">
        <f>CMG!E287</f>
        <v>0</v>
      </c>
      <c r="H294" s="20">
        <f t="shared" ca="1" si="22"/>
        <v>0</v>
      </c>
    </row>
    <row r="295" spans="1:8" x14ac:dyDescent="0.2">
      <c r="A295" s="46">
        <f t="shared" si="23"/>
        <v>44512</v>
      </c>
      <c r="B295" s="4">
        <f t="shared" si="24"/>
        <v>22</v>
      </c>
      <c r="C295" s="4">
        <f t="shared" si="20"/>
        <v>2021</v>
      </c>
      <c r="D295" s="4">
        <f t="shared" si="21"/>
        <v>11</v>
      </c>
      <c r="E295" s="47">
        <v>286</v>
      </c>
      <c r="F295" s="57">
        <f ca="1">Proforma!$C$4*SUM('Punto de Medida'!B295:D295)/SUM('Punto de Medida'!$B$8:$D$8)</f>
        <v>5880.0243950572549</v>
      </c>
      <c r="G295" s="57">
        <f>CMG!E288</f>
        <v>0</v>
      </c>
      <c r="H295" s="20">
        <f t="shared" ca="1" si="22"/>
        <v>0</v>
      </c>
    </row>
    <row r="296" spans="1:8" x14ac:dyDescent="0.2">
      <c r="A296" s="46">
        <f t="shared" si="23"/>
        <v>44512</v>
      </c>
      <c r="B296" s="4">
        <f t="shared" si="24"/>
        <v>23</v>
      </c>
      <c r="C296" s="4">
        <f t="shared" si="20"/>
        <v>2021</v>
      </c>
      <c r="D296" s="4">
        <f t="shared" si="21"/>
        <v>11</v>
      </c>
      <c r="E296" s="47">
        <v>287</v>
      </c>
      <c r="F296" s="57">
        <f ca="1">Proforma!$C$4*SUM('Punto de Medida'!B296:D296)/SUM('Punto de Medida'!$B$8:$D$8)</f>
        <v>6305.5401858051528</v>
      </c>
      <c r="G296" s="57">
        <f>CMG!E289</f>
        <v>0</v>
      </c>
      <c r="H296" s="20">
        <f t="shared" ca="1" si="22"/>
        <v>0</v>
      </c>
    </row>
    <row r="297" spans="1:8" x14ac:dyDescent="0.2">
      <c r="A297" s="46">
        <f t="shared" si="23"/>
        <v>44512</v>
      </c>
      <c r="B297" s="4">
        <f t="shared" si="24"/>
        <v>24</v>
      </c>
      <c r="C297" s="4">
        <f t="shared" si="20"/>
        <v>2021</v>
      </c>
      <c r="D297" s="4">
        <f t="shared" si="21"/>
        <v>11</v>
      </c>
      <c r="E297" s="47">
        <v>288</v>
      </c>
      <c r="F297" s="57">
        <f ca="1">Proforma!$C$4*SUM('Punto de Medida'!B297:D297)/SUM('Punto de Medida'!$B$8:$D$8)</f>
        <v>6664.923808861261</v>
      </c>
      <c r="G297" s="57">
        <f>CMG!E290</f>
        <v>0</v>
      </c>
      <c r="H297" s="20">
        <f t="shared" ca="1" si="22"/>
        <v>0</v>
      </c>
    </row>
    <row r="298" spans="1:8" x14ac:dyDescent="0.2">
      <c r="A298" s="46">
        <f t="shared" si="23"/>
        <v>44513</v>
      </c>
      <c r="B298" s="4">
        <f t="shared" si="24"/>
        <v>1</v>
      </c>
      <c r="C298" s="4">
        <f t="shared" si="20"/>
        <v>2021</v>
      </c>
      <c r="D298" s="4">
        <f t="shared" si="21"/>
        <v>11</v>
      </c>
      <c r="E298" s="47">
        <v>289</v>
      </c>
      <c r="F298" s="57">
        <f ca="1">Proforma!$C$4*SUM('Punto de Medida'!B298:D298)/SUM('Punto de Medida'!$B$8:$D$8)</f>
        <v>7271.4081323137088</v>
      </c>
      <c r="G298" s="57">
        <f>CMG!E291</f>
        <v>0</v>
      </c>
      <c r="H298" s="20">
        <f t="shared" ca="1" si="22"/>
        <v>0</v>
      </c>
    </row>
    <row r="299" spans="1:8" x14ac:dyDescent="0.2">
      <c r="A299" s="46">
        <f t="shared" si="23"/>
        <v>44513</v>
      </c>
      <c r="B299" s="4">
        <f t="shared" si="24"/>
        <v>2</v>
      </c>
      <c r="C299" s="4">
        <f t="shared" si="20"/>
        <v>2021</v>
      </c>
      <c r="D299" s="4">
        <f t="shared" si="21"/>
        <v>11</v>
      </c>
      <c r="E299" s="47">
        <v>290</v>
      </c>
      <c r="F299" s="57">
        <f ca="1">Proforma!$C$4*SUM('Punto de Medida'!B299:D299)/SUM('Punto de Medida'!$B$8:$D$8)</f>
        <v>7552.5158353012048</v>
      </c>
      <c r="G299" s="57">
        <f>CMG!E292</f>
        <v>0</v>
      </c>
      <c r="H299" s="20">
        <f t="shared" ca="1" si="22"/>
        <v>0</v>
      </c>
    </row>
    <row r="300" spans="1:8" x14ac:dyDescent="0.2">
      <c r="A300" s="46">
        <f t="shared" si="23"/>
        <v>44513</v>
      </c>
      <c r="B300" s="4">
        <f t="shared" si="24"/>
        <v>3</v>
      </c>
      <c r="C300" s="4">
        <f t="shared" si="20"/>
        <v>2021</v>
      </c>
      <c r="D300" s="4">
        <f t="shared" si="21"/>
        <v>11</v>
      </c>
      <c r="E300" s="47">
        <v>291</v>
      </c>
      <c r="F300" s="57">
        <f ca="1">Proforma!$C$4*SUM('Punto de Medida'!B300:D300)/SUM('Punto de Medida'!$B$8:$D$8)</f>
        <v>7604.717145321064</v>
      </c>
      <c r="G300" s="57">
        <f>CMG!E293</f>
        <v>0</v>
      </c>
      <c r="H300" s="20">
        <f t="shared" ca="1" si="22"/>
        <v>0</v>
      </c>
    </row>
    <row r="301" spans="1:8" x14ac:dyDescent="0.2">
      <c r="A301" s="46">
        <f t="shared" si="23"/>
        <v>44513</v>
      </c>
      <c r="B301" s="4">
        <f t="shared" si="24"/>
        <v>4</v>
      </c>
      <c r="C301" s="4">
        <f t="shared" si="20"/>
        <v>2021</v>
      </c>
      <c r="D301" s="4">
        <f t="shared" si="21"/>
        <v>11</v>
      </c>
      <c r="E301" s="47">
        <v>292</v>
      </c>
      <c r="F301" s="57">
        <f ca="1">Proforma!$C$4*SUM('Punto de Medida'!B301:D301)/SUM('Punto de Medida'!$B$8:$D$8)</f>
        <v>7566.3087971175555</v>
      </c>
      <c r="G301" s="57">
        <f>CMG!E294</f>
        <v>0</v>
      </c>
      <c r="H301" s="20">
        <f t="shared" ca="1" si="22"/>
        <v>0</v>
      </c>
    </row>
    <row r="302" spans="1:8" x14ac:dyDescent="0.2">
      <c r="A302" s="46">
        <f t="shared" si="23"/>
        <v>44513</v>
      </c>
      <c r="B302" s="4">
        <f t="shared" si="24"/>
        <v>5</v>
      </c>
      <c r="C302" s="4">
        <f t="shared" si="20"/>
        <v>2021</v>
      </c>
      <c r="D302" s="4">
        <f t="shared" si="21"/>
        <v>11</v>
      </c>
      <c r="E302" s="47">
        <v>293</v>
      </c>
      <c r="F302" s="57">
        <f ca="1">Proforma!$C$4*SUM('Punto de Medida'!B302:D302)/SUM('Punto de Medida'!$B$8:$D$8)</f>
        <v>7843.8755230017396</v>
      </c>
      <c r="G302" s="57">
        <f>CMG!E295</f>
        <v>0</v>
      </c>
      <c r="H302" s="20">
        <f t="shared" ca="1" si="22"/>
        <v>0</v>
      </c>
    </row>
    <row r="303" spans="1:8" x14ac:dyDescent="0.2">
      <c r="A303" s="46">
        <f t="shared" si="23"/>
        <v>44513</v>
      </c>
      <c r="B303" s="4">
        <f t="shared" si="24"/>
        <v>6</v>
      </c>
      <c r="C303" s="4">
        <f t="shared" si="20"/>
        <v>2021</v>
      </c>
      <c r="D303" s="4">
        <f t="shared" si="21"/>
        <v>11</v>
      </c>
      <c r="E303" s="47">
        <v>294</v>
      </c>
      <c r="F303" s="57">
        <f ca="1">Proforma!$C$4*SUM('Punto de Medida'!B303:D303)/SUM('Punto de Medida'!$B$8:$D$8)</f>
        <v>7199.6470407460947</v>
      </c>
      <c r="G303" s="57">
        <f>CMG!E296</f>
        <v>0</v>
      </c>
      <c r="H303" s="20">
        <f t="shared" ca="1" si="22"/>
        <v>0</v>
      </c>
    </row>
    <row r="304" spans="1:8" x14ac:dyDescent="0.2">
      <c r="A304" s="46">
        <f t="shared" si="23"/>
        <v>44513</v>
      </c>
      <c r="B304" s="4">
        <f t="shared" si="24"/>
        <v>7</v>
      </c>
      <c r="C304" s="4">
        <f t="shared" si="20"/>
        <v>2021</v>
      </c>
      <c r="D304" s="4">
        <f t="shared" si="21"/>
        <v>11</v>
      </c>
      <c r="E304" s="47">
        <v>295</v>
      </c>
      <c r="F304" s="57">
        <f ca="1">Proforma!$C$4*SUM('Punto de Medida'!B304:D304)/SUM('Punto de Medida'!$B$8:$D$8)</f>
        <v>5987.1534693378744</v>
      </c>
      <c r="G304" s="57">
        <f>CMG!E297</f>
        <v>0</v>
      </c>
      <c r="H304" s="20">
        <f t="shared" ca="1" si="22"/>
        <v>0</v>
      </c>
    </row>
    <row r="305" spans="1:8" x14ac:dyDescent="0.2">
      <c r="A305" s="46">
        <f t="shared" si="23"/>
        <v>44513</v>
      </c>
      <c r="B305" s="4">
        <f t="shared" si="24"/>
        <v>8</v>
      </c>
      <c r="C305" s="4">
        <f t="shared" si="20"/>
        <v>2021</v>
      </c>
      <c r="D305" s="4">
        <f t="shared" si="21"/>
        <v>11</v>
      </c>
      <c r="E305" s="47">
        <v>296</v>
      </c>
      <c r="F305" s="57">
        <f ca="1">Proforma!$C$4*SUM('Punto de Medida'!B305:D305)/SUM('Punto de Medida'!$B$8:$D$8)</f>
        <v>4855.5731787049826</v>
      </c>
      <c r="G305" s="57">
        <f>CMG!E298</f>
        <v>0</v>
      </c>
      <c r="H305" s="20">
        <f t="shared" ca="1" si="22"/>
        <v>0</v>
      </c>
    </row>
    <row r="306" spans="1:8" x14ac:dyDescent="0.2">
      <c r="A306" s="46">
        <f t="shared" si="23"/>
        <v>44513</v>
      </c>
      <c r="B306" s="4">
        <f t="shared" si="24"/>
        <v>9</v>
      </c>
      <c r="C306" s="4">
        <f t="shared" si="20"/>
        <v>2021</v>
      </c>
      <c r="D306" s="4">
        <f t="shared" si="21"/>
        <v>11</v>
      </c>
      <c r="E306" s="47">
        <v>297</v>
      </c>
      <c r="F306" s="57">
        <f ca="1">Proforma!$C$4*SUM('Punto de Medida'!B306:D306)/SUM('Punto de Medida'!$B$8:$D$8)</f>
        <v>4702.7265136862761</v>
      </c>
      <c r="G306" s="57">
        <f>CMG!E299</f>
        <v>0</v>
      </c>
      <c r="H306" s="20">
        <f t="shared" ca="1" si="22"/>
        <v>0</v>
      </c>
    </row>
    <row r="307" spans="1:8" x14ac:dyDescent="0.2">
      <c r="A307" s="46">
        <f t="shared" si="23"/>
        <v>44513</v>
      </c>
      <c r="B307" s="4">
        <f t="shared" si="24"/>
        <v>10</v>
      </c>
      <c r="C307" s="4">
        <f t="shared" si="20"/>
        <v>2021</v>
      </c>
      <c r="D307" s="4">
        <f t="shared" si="21"/>
        <v>11</v>
      </c>
      <c r="E307" s="47">
        <v>298</v>
      </c>
      <c r="F307" s="57">
        <f ca="1">Proforma!$C$4*SUM('Punto de Medida'!B307:D307)/SUM('Punto de Medida'!$B$8:$D$8)</f>
        <v>6705.8344135590669</v>
      </c>
      <c r="G307" s="57">
        <f>CMG!E300</f>
        <v>0</v>
      </c>
      <c r="H307" s="20">
        <f t="shared" ca="1" si="22"/>
        <v>0</v>
      </c>
    </row>
    <row r="308" spans="1:8" x14ac:dyDescent="0.2">
      <c r="A308" s="46">
        <f t="shared" si="23"/>
        <v>44513</v>
      </c>
      <c r="B308" s="4">
        <f t="shared" si="24"/>
        <v>11</v>
      </c>
      <c r="C308" s="4">
        <f t="shared" si="20"/>
        <v>2021</v>
      </c>
      <c r="D308" s="4">
        <f t="shared" si="21"/>
        <v>11</v>
      </c>
      <c r="E308" s="47">
        <v>299</v>
      </c>
      <c r="F308" s="57">
        <f ca="1">Proforma!$C$4*SUM('Punto de Medida'!B308:D308)/SUM('Punto de Medida'!$B$8:$D$8)</f>
        <v>6986.9253283710323</v>
      </c>
      <c r="G308" s="57">
        <f>CMG!E301</f>
        <v>0</v>
      </c>
      <c r="H308" s="20">
        <f t="shared" ca="1" si="22"/>
        <v>0</v>
      </c>
    </row>
    <row r="309" spans="1:8" x14ac:dyDescent="0.2">
      <c r="A309" s="46">
        <f t="shared" si="23"/>
        <v>44513</v>
      </c>
      <c r="B309" s="4">
        <f t="shared" si="24"/>
        <v>12</v>
      </c>
      <c r="C309" s="4">
        <f t="shared" si="20"/>
        <v>2021</v>
      </c>
      <c r="D309" s="4">
        <f t="shared" si="21"/>
        <v>11</v>
      </c>
      <c r="E309" s="47">
        <v>300</v>
      </c>
      <c r="F309" s="57">
        <f ca="1">Proforma!$C$4*SUM('Punto de Medida'!B309:D309)/SUM('Punto de Medida'!$B$8:$D$8)</f>
        <v>6436.5193159726114</v>
      </c>
      <c r="G309" s="57">
        <f>CMG!E302</f>
        <v>0</v>
      </c>
      <c r="H309" s="20">
        <f t="shared" ca="1" si="22"/>
        <v>0</v>
      </c>
    </row>
    <row r="310" spans="1:8" x14ac:dyDescent="0.2">
      <c r="A310" s="46">
        <f t="shared" si="23"/>
        <v>44513</v>
      </c>
      <c r="B310" s="4">
        <f t="shared" si="24"/>
        <v>13</v>
      </c>
      <c r="C310" s="4">
        <f t="shared" si="20"/>
        <v>2021</v>
      </c>
      <c r="D310" s="4">
        <f t="shared" si="21"/>
        <v>11</v>
      </c>
      <c r="E310" s="47">
        <v>301</v>
      </c>
      <c r="F310" s="57">
        <f ca="1">Proforma!$C$4*SUM('Punto de Medida'!B310:D310)/SUM('Punto de Medida'!$B$8:$D$8)</f>
        <v>6220.2510038845394</v>
      </c>
      <c r="G310" s="57">
        <f>CMG!E303</f>
        <v>0</v>
      </c>
      <c r="H310" s="20">
        <f t="shared" ca="1" si="22"/>
        <v>0</v>
      </c>
    </row>
    <row r="311" spans="1:8" x14ac:dyDescent="0.2">
      <c r="A311" s="46">
        <f t="shared" si="23"/>
        <v>44513</v>
      </c>
      <c r="B311" s="4">
        <f t="shared" si="24"/>
        <v>14</v>
      </c>
      <c r="C311" s="4">
        <f t="shared" si="20"/>
        <v>2021</v>
      </c>
      <c r="D311" s="4">
        <f t="shared" si="21"/>
        <v>11</v>
      </c>
      <c r="E311" s="47">
        <v>302</v>
      </c>
      <c r="F311" s="57">
        <f ca="1">Proforma!$C$4*SUM('Punto de Medida'!B311:D311)/SUM('Punto de Medida'!$B$8:$D$8)</f>
        <v>6025.240582478682</v>
      </c>
      <c r="G311" s="57">
        <f>CMG!E304</f>
        <v>0</v>
      </c>
      <c r="H311" s="20">
        <f t="shared" ca="1" si="22"/>
        <v>0</v>
      </c>
    </row>
    <row r="312" spans="1:8" x14ac:dyDescent="0.2">
      <c r="A312" s="46">
        <f t="shared" si="23"/>
        <v>44513</v>
      </c>
      <c r="B312" s="4">
        <f t="shared" si="24"/>
        <v>15</v>
      </c>
      <c r="C312" s="4">
        <f t="shared" si="20"/>
        <v>2021</v>
      </c>
      <c r="D312" s="4">
        <f t="shared" si="21"/>
        <v>11</v>
      </c>
      <c r="E312" s="47">
        <v>303</v>
      </c>
      <c r="F312" s="57">
        <f ca="1">Proforma!$C$4*SUM('Punto de Medida'!B312:D312)/SUM('Punto de Medida'!$B$8:$D$8)</f>
        <v>5678.4428096843831</v>
      </c>
      <c r="G312" s="57">
        <f>CMG!E305</f>
        <v>0</v>
      </c>
      <c r="H312" s="20">
        <f t="shared" ca="1" si="22"/>
        <v>0</v>
      </c>
    </row>
    <row r="313" spans="1:8" x14ac:dyDescent="0.2">
      <c r="A313" s="46">
        <f t="shared" si="23"/>
        <v>44513</v>
      </c>
      <c r="B313" s="4">
        <f t="shared" si="24"/>
        <v>16</v>
      </c>
      <c r="C313" s="4">
        <f t="shared" si="20"/>
        <v>2021</v>
      </c>
      <c r="D313" s="4">
        <f t="shared" si="21"/>
        <v>11</v>
      </c>
      <c r="E313" s="47">
        <v>304</v>
      </c>
      <c r="F313" s="57">
        <f ca="1">Proforma!$C$4*SUM('Punto de Medida'!B313:D313)/SUM('Punto de Medida'!$B$8:$D$8)</f>
        <v>4943.1975936037206</v>
      </c>
      <c r="G313" s="57">
        <f>CMG!E306</f>
        <v>0</v>
      </c>
      <c r="H313" s="20">
        <f t="shared" ca="1" si="22"/>
        <v>0</v>
      </c>
    </row>
    <row r="314" spans="1:8" x14ac:dyDescent="0.2">
      <c r="A314" s="46">
        <f t="shared" si="23"/>
        <v>44513</v>
      </c>
      <c r="B314" s="4">
        <f t="shared" si="24"/>
        <v>17</v>
      </c>
      <c r="C314" s="4">
        <f t="shared" si="20"/>
        <v>2021</v>
      </c>
      <c r="D314" s="4">
        <f t="shared" si="21"/>
        <v>11</v>
      </c>
      <c r="E314" s="47">
        <v>305</v>
      </c>
      <c r="F314" s="57">
        <f ca="1">Proforma!$C$4*SUM('Punto de Medida'!B314:D314)/SUM('Punto de Medida'!$B$8:$D$8)</f>
        <v>4908.0064154850179</v>
      </c>
      <c r="G314" s="57">
        <f>CMG!E307</f>
        <v>0</v>
      </c>
      <c r="H314" s="20">
        <f t="shared" ca="1" si="22"/>
        <v>0</v>
      </c>
    </row>
    <row r="315" spans="1:8" x14ac:dyDescent="0.2">
      <c r="A315" s="46">
        <f t="shared" si="23"/>
        <v>44513</v>
      </c>
      <c r="B315" s="4">
        <f t="shared" si="24"/>
        <v>18</v>
      </c>
      <c r="C315" s="4">
        <f t="shared" si="20"/>
        <v>2021</v>
      </c>
      <c r="D315" s="4">
        <f t="shared" si="21"/>
        <v>11</v>
      </c>
      <c r="E315" s="47">
        <v>306</v>
      </c>
      <c r="F315" s="57">
        <f ca="1">Proforma!$C$4*SUM('Punto de Medida'!B315:D315)/SUM('Punto de Medida'!$B$8:$D$8)</f>
        <v>4605.9304723838759</v>
      </c>
      <c r="G315" s="57">
        <f>CMG!E308</f>
        <v>0</v>
      </c>
      <c r="H315" s="20">
        <f t="shared" ca="1" si="22"/>
        <v>0</v>
      </c>
    </row>
    <row r="316" spans="1:8" x14ac:dyDescent="0.2">
      <c r="A316" s="46">
        <f t="shared" si="23"/>
        <v>44513</v>
      </c>
      <c r="B316" s="4">
        <f t="shared" si="24"/>
        <v>19</v>
      </c>
      <c r="C316" s="4">
        <f t="shared" si="20"/>
        <v>2021</v>
      </c>
      <c r="D316" s="4">
        <f t="shared" si="21"/>
        <v>11</v>
      </c>
      <c r="E316" s="47">
        <v>307</v>
      </c>
      <c r="F316" s="57">
        <f ca="1">Proforma!$C$4*SUM('Punto de Medida'!B316:D316)/SUM('Punto de Medida'!$B$8:$D$8)</f>
        <v>4672.0248436677766</v>
      </c>
      <c r="G316" s="57">
        <f>CMG!E309</f>
        <v>0</v>
      </c>
      <c r="H316" s="20">
        <f t="shared" ca="1" si="22"/>
        <v>0</v>
      </c>
    </row>
    <row r="317" spans="1:8" x14ac:dyDescent="0.2">
      <c r="A317" s="46">
        <f t="shared" si="23"/>
        <v>44513</v>
      </c>
      <c r="B317" s="4">
        <f t="shared" si="24"/>
        <v>20</v>
      </c>
      <c r="C317" s="4">
        <f t="shared" si="20"/>
        <v>2021</v>
      </c>
      <c r="D317" s="4">
        <f t="shared" si="21"/>
        <v>11</v>
      </c>
      <c r="E317" s="47">
        <v>308</v>
      </c>
      <c r="F317" s="57">
        <f ca="1">Proforma!$C$4*SUM('Punto de Medida'!B317:D317)/SUM('Punto de Medida'!$B$8:$D$8)</f>
        <v>5050.5113750098408</v>
      </c>
      <c r="G317" s="57">
        <f>CMG!E310</f>
        <v>0</v>
      </c>
      <c r="H317" s="20">
        <f t="shared" ca="1" si="22"/>
        <v>0</v>
      </c>
    </row>
    <row r="318" spans="1:8" x14ac:dyDescent="0.2">
      <c r="A318" s="46">
        <f t="shared" si="23"/>
        <v>44513</v>
      </c>
      <c r="B318" s="4">
        <f t="shared" si="24"/>
        <v>21</v>
      </c>
      <c r="C318" s="4">
        <f t="shared" si="20"/>
        <v>2021</v>
      </c>
      <c r="D318" s="4">
        <f t="shared" si="21"/>
        <v>11</v>
      </c>
      <c r="E318" s="47">
        <v>309</v>
      </c>
      <c r="F318" s="57">
        <f ca="1">Proforma!$C$4*SUM('Punto de Medida'!B318:D318)/SUM('Punto de Medida'!$B$8:$D$8)</f>
        <v>4728.3736206902922</v>
      </c>
      <c r="G318" s="57">
        <f>CMG!E311</f>
        <v>0</v>
      </c>
      <c r="H318" s="20">
        <f t="shared" ca="1" si="22"/>
        <v>0</v>
      </c>
    </row>
    <row r="319" spans="1:8" x14ac:dyDescent="0.2">
      <c r="A319" s="46">
        <f t="shared" si="23"/>
        <v>44513</v>
      </c>
      <c r="B319" s="4">
        <f t="shared" si="24"/>
        <v>22</v>
      </c>
      <c r="C319" s="4">
        <f t="shared" si="20"/>
        <v>2021</v>
      </c>
      <c r="D319" s="4">
        <f t="shared" si="21"/>
        <v>11</v>
      </c>
      <c r="E319" s="47">
        <v>310</v>
      </c>
      <c r="F319" s="57">
        <f ca="1">Proforma!$C$4*SUM('Punto de Medida'!B319:D319)/SUM('Punto de Medida'!$B$8:$D$8)</f>
        <v>4578.608559587813</v>
      </c>
      <c r="G319" s="57">
        <f>CMG!E312</f>
        <v>0</v>
      </c>
      <c r="H319" s="20">
        <f t="shared" ca="1" si="22"/>
        <v>0</v>
      </c>
    </row>
    <row r="320" spans="1:8" x14ac:dyDescent="0.2">
      <c r="A320" s="46">
        <f t="shared" si="23"/>
        <v>44513</v>
      </c>
      <c r="B320" s="4">
        <f t="shared" si="24"/>
        <v>23</v>
      </c>
      <c r="C320" s="4">
        <f t="shared" si="20"/>
        <v>2021</v>
      </c>
      <c r="D320" s="4">
        <f t="shared" si="21"/>
        <v>11</v>
      </c>
      <c r="E320" s="47">
        <v>311</v>
      </c>
      <c r="F320" s="57">
        <f ca="1">Proforma!$C$4*SUM('Punto de Medida'!B320:D320)/SUM('Punto de Medida'!$B$8:$D$8)</f>
        <v>5360.1260312338209</v>
      </c>
      <c r="G320" s="57">
        <f>CMG!E313</f>
        <v>0</v>
      </c>
      <c r="H320" s="20">
        <f t="shared" ca="1" si="22"/>
        <v>0</v>
      </c>
    </row>
    <row r="321" spans="1:8" x14ac:dyDescent="0.2">
      <c r="A321" s="46">
        <f t="shared" si="23"/>
        <v>44513</v>
      </c>
      <c r="B321" s="4">
        <f t="shared" si="24"/>
        <v>24</v>
      </c>
      <c r="C321" s="4">
        <f t="shared" si="20"/>
        <v>2021</v>
      </c>
      <c r="D321" s="4">
        <f t="shared" si="21"/>
        <v>11</v>
      </c>
      <c r="E321" s="47">
        <v>312</v>
      </c>
      <c r="F321" s="57">
        <f ca="1">Proforma!$C$4*SUM('Punto de Medida'!B321:D321)/SUM('Punto de Medida'!$B$8:$D$8)</f>
        <v>6028.0337993234698</v>
      </c>
      <c r="G321" s="57">
        <f>CMG!E314</f>
        <v>0</v>
      </c>
      <c r="H321" s="20">
        <f t="shared" ca="1" si="22"/>
        <v>0</v>
      </c>
    </row>
    <row r="322" spans="1:8" x14ac:dyDescent="0.2">
      <c r="A322" s="46">
        <f t="shared" si="23"/>
        <v>44514</v>
      </c>
      <c r="B322" s="4">
        <f t="shared" si="24"/>
        <v>1</v>
      </c>
      <c r="C322" s="4">
        <f t="shared" si="20"/>
        <v>2021</v>
      </c>
      <c r="D322" s="4">
        <f t="shared" si="21"/>
        <v>11</v>
      </c>
      <c r="E322" s="47">
        <v>313</v>
      </c>
      <c r="F322" s="57">
        <f ca="1">Proforma!$C$4*SUM('Punto de Medida'!B322:D322)/SUM('Punto de Medida'!$B$8:$D$8)</f>
        <v>6322.1077834958332</v>
      </c>
      <c r="G322" s="57">
        <f>CMG!E315</f>
        <v>0</v>
      </c>
      <c r="H322" s="20">
        <f t="shared" ca="1" si="22"/>
        <v>0</v>
      </c>
    </row>
    <row r="323" spans="1:8" x14ac:dyDescent="0.2">
      <c r="A323" s="46">
        <f t="shared" si="23"/>
        <v>44514</v>
      </c>
      <c r="B323" s="4">
        <f t="shared" si="24"/>
        <v>2</v>
      </c>
      <c r="C323" s="4">
        <f t="shared" si="20"/>
        <v>2021</v>
      </c>
      <c r="D323" s="4">
        <f t="shared" si="21"/>
        <v>11</v>
      </c>
      <c r="E323" s="47">
        <v>314</v>
      </c>
      <c r="F323" s="57">
        <f ca="1">Proforma!$C$4*SUM('Punto de Medida'!B323:D323)/SUM('Punto de Medida'!$B$8:$D$8)</f>
        <v>6590.6264944651221</v>
      </c>
      <c r="G323" s="57">
        <f>CMG!E316</f>
        <v>0</v>
      </c>
      <c r="H323" s="20">
        <f t="shared" ca="1" si="22"/>
        <v>0</v>
      </c>
    </row>
    <row r="324" spans="1:8" x14ac:dyDescent="0.2">
      <c r="A324" s="46">
        <f t="shared" si="23"/>
        <v>44514</v>
      </c>
      <c r="B324" s="4">
        <f t="shared" si="24"/>
        <v>3</v>
      </c>
      <c r="C324" s="4">
        <f t="shared" si="20"/>
        <v>2021</v>
      </c>
      <c r="D324" s="4">
        <f t="shared" si="21"/>
        <v>11</v>
      </c>
      <c r="E324" s="47">
        <v>315</v>
      </c>
      <c r="F324" s="57">
        <f ca="1">Proforma!$C$4*SUM('Punto de Medida'!B324:D324)/SUM('Punto de Medida'!$B$8:$D$8)</f>
        <v>6774.2101652507763</v>
      </c>
      <c r="G324" s="57">
        <f>CMG!E317</f>
        <v>0</v>
      </c>
      <c r="H324" s="20">
        <f t="shared" ca="1" si="22"/>
        <v>0</v>
      </c>
    </row>
    <row r="325" spans="1:8" x14ac:dyDescent="0.2">
      <c r="A325" s="46">
        <f t="shared" si="23"/>
        <v>44514</v>
      </c>
      <c r="B325" s="4">
        <f t="shared" si="24"/>
        <v>4</v>
      </c>
      <c r="C325" s="4">
        <f t="shared" si="20"/>
        <v>2021</v>
      </c>
      <c r="D325" s="4">
        <f t="shared" si="21"/>
        <v>11</v>
      </c>
      <c r="E325" s="47">
        <v>316</v>
      </c>
      <c r="F325" s="57">
        <f ca="1">Proforma!$C$4*SUM('Punto de Medida'!B325:D325)/SUM('Punto de Medida'!$B$8:$D$8)</f>
        <v>5569.1300125109919</v>
      </c>
      <c r="G325" s="57">
        <f>CMG!E318</f>
        <v>0</v>
      </c>
      <c r="H325" s="20">
        <f t="shared" ca="1" si="22"/>
        <v>0</v>
      </c>
    </row>
    <row r="326" spans="1:8" x14ac:dyDescent="0.2">
      <c r="A326" s="46">
        <f t="shared" si="23"/>
        <v>44514</v>
      </c>
      <c r="B326" s="4">
        <f t="shared" si="24"/>
        <v>5</v>
      </c>
      <c r="C326" s="4">
        <f t="shared" si="20"/>
        <v>2021</v>
      </c>
      <c r="D326" s="4">
        <f t="shared" si="21"/>
        <v>11</v>
      </c>
      <c r="E326" s="47">
        <v>317</v>
      </c>
      <c r="F326" s="57">
        <f ca="1">Proforma!$C$4*SUM('Punto de Medida'!B326:D326)/SUM('Punto de Medida'!$B$8:$D$8)</f>
        <v>4878.6801620995266</v>
      </c>
      <c r="G326" s="57">
        <f>CMG!E319</f>
        <v>0</v>
      </c>
      <c r="H326" s="20">
        <f t="shared" ca="1" si="22"/>
        <v>0</v>
      </c>
    </row>
    <row r="327" spans="1:8" x14ac:dyDescent="0.2">
      <c r="A327" s="46">
        <f t="shared" si="23"/>
        <v>44514</v>
      </c>
      <c r="B327" s="4">
        <f t="shared" si="24"/>
        <v>6</v>
      </c>
      <c r="C327" s="4">
        <f t="shared" si="20"/>
        <v>2021</v>
      </c>
      <c r="D327" s="4">
        <f t="shared" si="21"/>
        <v>11</v>
      </c>
      <c r="E327" s="47">
        <v>318</v>
      </c>
      <c r="F327" s="57">
        <f ca="1">Proforma!$C$4*SUM('Punto de Medida'!B327:D327)/SUM('Punto de Medida'!$B$8:$D$8)</f>
        <v>4545.0846143329027</v>
      </c>
      <c r="G327" s="57">
        <f>CMG!E320</f>
        <v>0</v>
      </c>
      <c r="H327" s="20">
        <f t="shared" ca="1" si="22"/>
        <v>0</v>
      </c>
    </row>
    <row r="328" spans="1:8" x14ac:dyDescent="0.2">
      <c r="A328" s="46">
        <f t="shared" si="23"/>
        <v>44514</v>
      </c>
      <c r="B328" s="4">
        <f t="shared" si="24"/>
        <v>7</v>
      </c>
      <c r="C328" s="4">
        <f t="shared" si="20"/>
        <v>2021</v>
      </c>
      <c r="D328" s="4">
        <f t="shared" si="21"/>
        <v>11</v>
      </c>
      <c r="E328" s="47">
        <v>319</v>
      </c>
      <c r="F328" s="57">
        <f ca="1">Proforma!$C$4*SUM('Punto de Medida'!B328:D328)/SUM('Punto de Medida'!$B$8:$D$8)</f>
        <v>4268.459343712092</v>
      </c>
      <c r="G328" s="57">
        <f>CMG!E321</f>
        <v>0</v>
      </c>
      <c r="H328" s="20">
        <f t="shared" ca="1" si="22"/>
        <v>0</v>
      </c>
    </row>
    <row r="329" spans="1:8" x14ac:dyDescent="0.2">
      <c r="A329" s="46">
        <f t="shared" si="23"/>
        <v>44514</v>
      </c>
      <c r="B329" s="4">
        <f t="shared" si="24"/>
        <v>8</v>
      </c>
      <c r="C329" s="4">
        <f t="shared" si="20"/>
        <v>2021</v>
      </c>
      <c r="D329" s="4">
        <f t="shared" si="21"/>
        <v>11</v>
      </c>
      <c r="E329" s="47">
        <v>320</v>
      </c>
      <c r="F329" s="57">
        <f ca="1">Proforma!$C$4*SUM('Punto de Medida'!B329:D329)/SUM('Punto de Medida'!$B$8:$D$8)</f>
        <v>3200.9488276332136</v>
      </c>
      <c r="G329" s="57">
        <f>CMG!E322</f>
        <v>0</v>
      </c>
      <c r="H329" s="20">
        <f t="shared" ca="1" si="22"/>
        <v>0</v>
      </c>
    </row>
    <row r="330" spans="1:8" x14ac:dyDescent="0.2">
      <c r="A330" s="46">
        <f t="shared" si="23"/>
        <v>44514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11</v>
      </c>
      <c r="E330" s="47">
        <v>321</v>
      </c>
      <c r="F330" s="57">
        <f ca="1">Proforma!$C$4*SUM('Punto de Medida'!B330:D330)/SUM('Punto de Medida'!$B$8:$D$8)</f>
        <v>2053.8034637448554</v>
      </c>
      <c r="G330" s="57">
        <f>CMG!E323</f>
        <v>0</v>
      </c>
      <c r="H330" s="20">
        <f t="shared" ca="1" si="22"/>
        <v>0</v>
      </c>
    </row>
    <row r="331" spans="1:8" x14ac:dyDescent="0.2">
      <c r="A331" s="46">
        <f t="shared" si="23"/>
        <v>44514</v>
      </c>
      <c r="B331" s="4">
        <f t="shared" si="24"/>
        <v>10</v>
      </c>
      <c r="C331" s="4">
        <f t="shared" si="25"/>
        <v>2021</v>
      </c>
      <c r="D331" s="4">
        <f t="shared" si="26"/>
        <v>11</v>
      </c>
      <c r="E331" s="47">
        <v>322</v>
      </c>
      <c r="F331" s="57">
        <f ca="1">Proforma!$C$4*SUM('Punto de Medida'!B331:D331)/SUM('Punto de Medida'!$B$8:$D$8)</f>
        <v>1105.1776088349134</v>
      </c>
      <c r="G331" s="57">
        <f>CMG!E324</f>
        <v>0</v>
      </c>
      <c r="H331" s="20">
        <f t="shared" ref="H331:H394" ca="1" si="27">F331*G331</f>
        <v>0</v>
      </c>
    </row>
    <row r="332" spans="1:8" x14ac:dyDescent="0.2">
      <c r="A332" s="46">
        <f t="shared" ref="A332:A395" si="28">IF(B331=24,A331+1,A331)</f>
        <v>44514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11</v>
      </c>
      <c r="E332" s="47">
        <v>323</v>
      </c>
      <c r="F332" s="57">
        <f ca="1">Proforma!$C$4*SUM('Punto de Medida'!B332:D332)/SUM('Punto de Medida'!$B$8:$D$8)</f>
        <v>707.32147376607099</v>
      </c>
      <c r="G332" s="57">
        <f>CMG!E325</f>
        <v>0</v>
      </c>
      <c r="H332" s="20">
        <f t="shared" ca="1" si="27"/>
        <v>0</v>
      </c>
    </row>
    <row r="333" spans="1:8" x14ac:dyDescent="0.2">
      <c r="A333" s="46">
        <f t="shared" si="28"/>
        <v>44514</v>
      </c>
      <c r="B333" s="4">
        <f t="shared" si="29"/>
        <v>12</v>
      </c>
      <c r="C333" s="4">
        <f t="shared" si="25"/>
        <v>2021</v>
      </c>
      <c r="D333" s="4">
        <f t="shared" si="26"/>
        <v>11</v>
      </c>
      <c r="E333" s="47">
        <v>324</v>
      </c>
      <c r="F333" s="57">
        <f ca="1">Proforma!$C$4*SUM('Punto de Medida'!B333:D333)/SUM('Punto de Medida'!$B$8:$D$8)</f>
        <v>1134.7688245849004</v>
      </c>
      <c r="G333" s="57">
        <f>CMG!E326</f>
        <v>0</v>
      </c>
      <c r="H333" s="20">
        <f t="shared" ca="1" si="27"/>
        <v>0</v>
      </c>
    </row>
    <row r="334" spans="1:8" x14ac:dyDescent="0.2">
      <c r="A334" s="46">
        <f t="shared" si="28"/>
        <v>44514</v>
      </c>
      <c r="B334" s="4">
        <f t="shared" si="29"/>
        <v>13</v>
      </c>
      <c r="C334" s="4">
        <f t="shared" si="25"/>
        <v>2021</v>
      </c>
      <c r="D334" s="4">
        <f t="shared" si="26"/>
        <v>11</v>
      </c>
      <c r="E334" s="47">
        <v>325</v>
      </c>
      <c r="F334" s="57">
        <f ca="1">Proforma!$C$4*SUM('Punto de Medida'!B334:D334)/SUM('Punto de Medida'!$B$8:$D$8)</f>
        <v>1495.1070474398896</v>
      </c>
      <c r="G334" s="57">
        <f>CMG!E327</f>
        <v>0</v>
      </c>
      <c r="H334" s="20">
        <f t="shared" ca="1" si="27"/>
        <v>0</v>
      </c>
    </row>
    <row r="335" spans="1:8" x14ac:dyDescent="0.2">
      <c r="A335" s="46">
        <f t="shared" si="28"/>
        <v>44514</v>
      </c>
      <c r="B335" s="4">
        <f t="shared" si="29"/>
        <v>14</v>
      </c>
      <c r="C335" s="4">
        <f t="shared" si="25"/>
        <v>2021</v>
      </c>
      <c r="D335" s="4">
        <f t="shared" si="26"/>
        <v>11</v>
      </c>
      <c r="E335" s="47">
        <v>326</v>
      </c>
      <c r="F335" s="57">
        <f ca="1">Proforma!$C$4*SUM('Punto de Medida'!B335:D335)/SUM('Punto de Medida'!$B$8:$D$8)</f>
        <v>1806.2240673110671</v>
      </c>
      <c r="G335" s="57">
        <f>CMG!E328</f>
        <v>0</v>
      </c>
      <c r="H335" s="20">
        <f t="shared" ca="1" si="27"/>
        <v>0</v>
      </c>
    </row>
    <row r="336" spans="1:8" x14ac:dyDescent="0.2">
      <c r="A336" s="46">
        <f t="shared" si="28"/>
        <v>44514</v>
      </c>
      <c r="B336" s="4">
        <f t="shared" si="29"/>
        <v>15</v>
      </c>
      <c r="C336" s="4">
        <f t="shared" si="25"/>
        <v>2021</v>
      </c>
      <c r="D336" s="4">
        <f t="shared" si="26"/>
        <v>11</v>
      </c>
      <c r="E336" s="47">
        <v>327</v>
      </c>
      <c r="F336" s="57">
        <f ca="1">Proforma!$C$4*SUM('Punto de Medida'!B336:D336)/SUM('Punto de Medida'!$B$8:$D$8)</f>
        <v>2849.9820799352692</v>
      </c>
      <c r="G336" s="57">
        <f>CMG!E329</f>
        <v>0</v>
      </c>
      <c r="H336" s="20">
        <f t="shared" ca="1" si="27"/>
        <v>0</v>
      </c>
    </row>
    <row r="337" spans="1:8" x14ac:dyDescent="0.2">
      <c r="A337" s="46">
        <f t="shared" si="28"/>
        <v>44514</v>
      </c>
      <c r="B337" s="4">
        <f t="shared" si="29"/>
        <v>16</v>
      </c>
      <c r="C337" s="4">
        <f t="shared" si="25"/>
        <v>2021</v>
      </c>
      <c r="D337" s="4">
        <f t="shared" si="26"/>
        <v>11</v>
      </c>
      <c r="E337" s="47">
        <v>328</v>
      </c>
      <c r="F337" s="57">
        <f ca="1">Proforma!$C$4*SUM('Punto de Medida'!B337:D337)/SUM('Punto de Medida'!$B$8:$D$8)</f>
        <v>3058.5679238621178</v>
      </c>
      <c r="G337" s="57">
        <f>CMG!E330</f>
        <v>0</v>
      </c>
      <c r="H337" s="20">
        <f t="shared" ca="1" si="27"/>
        <v>0</v>
      </c>
    </row>
    <row r="338" spans="1:8" x14ac:dyDescent="0.2">
      <c r="A338" s="46">
        <f t="shared" si="28"/>
        <v>44514</v>
      </c>
      <c r="B338" s="4">
        <f t="shared" si="29"/>
        <v>17</v>
      </c>
      <c r="C338" s="4">
        <f t="shared" si="25"/>
        <v>2021</v>
      </c>
      <c r="D338" s="4">
        <f t="shared" si="26"/>
        <v>11</v>
      </c>
      <c r="E338" s="47">
        <v>329</v>
      </c>
      <c r="F338" s="57">
        <f ca="1">Proforma!$C$4*SUM('Punto de Medida'!B338:D338)/SUM('Punto de Medida'!$B$8:$D$8)</f>
        <v>2791.0728538075537</v>
      </c>
      <c r="G338" s="57">
        <f>CMG!E331</f>
        <v>0</v>
      </c>
      <c r="H338" s="20">
        <f t="shared" ca="1" si="27"/>
        <v>0</v>
      </c>
    </row>
    <row r="339" spans="1:8" x14ac:dyDescent="0.2">
      <c r="A339" s="46">
        <f t="shared" si="28"/>
        <v>44514</v>
      </c>
      <c r="B339" s="4">
        <f t="shared" si="29"/>
        <v>18</v>
      </c>
      <c r="C339" s="4">
        <f t="shared" si="25"/>
        <v>2021</v>
      </c>
      <c r="D339" s="4">
        <f t="shared" si="26"/>
        <v>11</v>
      </c>
      <c r="E339" s="47">
        <v>330</v>
      </c>
      <c r="F339" s="57">
        <f ca="1">Proforma!$C$4*SUM('Punto de Medida'!B339:D339)/SUM('Punto de Medida'!$B$8:$D$8)</f>
        <v>3045.2298044436952</v>
      </c>
      <c r="G339" s="57">
        <f>CMG!E332</f>
        <v>0</v>
      </c>
      <c r="H339" s="20">
        <f t="shared" ca="1" si="27"/>
        <v>0</v>
      </c>
    </row>
    <row r="340" spans="1:8" x14ac:dyDescent="0.2">
      <c r="A340" s="46">
        <f t="shared" si="28"/>
        <v>44514</v>
      </c>
      <c r="B340" s="4">
        <f t="shared" si="29"/>
        <v>19</v>
      </c>
      <c r="C340" s="4">
        <f t="shared" si="25"/>
        <v>2021</v>
      </c>
      <c r="D340" s="4">
        <f t="shared" si="26"/>
        <v>11</v>
      </c>
      <c r="E340" s="47">
        <v>331</v>
      </c>
      <c r="F340" s="57">
        <f ca="1">Proforma!$C$4*SUM('Punto de Medida'!B340:D340)/SUM('Punto de Medida'!$B$8:$D$8)</f>
        <v>4504.7093500298561</v>
      </c>
      <c r="G340" s="57">
        <f>CMG!E333</f>
        <v>0</v>
      </c>
      <c r="H340" s="20">
        <f t="shared" ca="1" si="27"/>
        <v>0</v>
      </c>
    </row>
    <row r="341" spans="1:8" x14ac:dyDescent="0.2">
      <c r="A341" s="46">
        <f t="shared" si="28"/>
        <v>44514</v>
      </c>
      <c r="B341" s="4">
        <f t="shared" si="29"/>
        <v>20</v>
      </c>
      <c r="C341" s="4">
        <f t="shared" si="25"/>
        <v>2021</v>
      </c>
      <c r="D341" s="4">
        <f t="shared" si="26"/>
        <v>11</v>
      </c>
      <c r="E341" s="47">
        <v>332</v>
      </c>
      <c r="F341" s="57">
        <f ca="1">Proforma!$C$4*SUM('Punto de Medida'!B341:D341)/SUM('Punto de Medida'!$B$8:$D$8)</f>
        <v>5252.9543624032376</v>
      </c>
      <c r="G341" s="57">
        <f>CMG!E334</f>
        <v>0</v>
      </c>
      <c r="H341" s="20">
        <f t="shared" ca="1" si="27"/>
        <v>0</v>
      </c>
    </row>
    <row r="342" spans="1:8" x14ac:dyDescent="0.2">
      <c r="A342" s="46">
        <f t="shared" si="28"/>
        <v>44514</v>
      </c>
      <c r="B342" s="4">
        <f t="shared" si="29"/>
        <v>21</v>
      </c>
      <c r="C342" s="4">
        <f t="shared" si="25"/>
        <v>2021</v>
      </c>
      <c r="D342" s="4">
        <f t="shared" si="26"/>
        <v>11</v>
      </c>
      <c r="E342" s="47">
        <v>333</v>
      </c>
      <c r="F342" s="57">
        <f ca="1">Proforma!$C$4*SUM('Punto de Medida'!B342:D342)/SUM('Punto de Medida'!$B$8:$D$8)</f>
        <v>5650.7190054421771</v>
      </c>
      <c r="G342" s="57">
        <f>CMG!E335</f>
        <v>0</v>
      </c>
      <c r="H342" s="20">
        <f t="shared" ca="1" si="27"/>
        <v>0</v>
      </c>
    </row>
    <row r="343" spans="1:8" x14ac:dyDescent="0.2">
      <c r="A343" s="46">
        <f t="shared" si="28"/>
        <v>44514</v>
      </c>
      <c r="B343" s="4">
        <f t="shared" si="29"/>
        <v>22</v>
      </c>
      <c r="C343" s="4">
        <f t="shared" si="25"/>
        <v>2021</v>
      </c>
      <c r="D343" s="4">
        <f t="shared" si="26"/>
        <v>11</v>
      </c>
      <c r="E343" s="47">
        <v>334</v>
      </c>
      <c r="F343" s="57">
        <f ca="1">Proforma!$C$4*SUM('Punto de Medida'!B343:D343)/SUM('Punto de Medida'!$B$8:$D$8)</f>
        <v>4922.9283436453306</v>
      </c>
      <c r="G343" s="57">
        <f>CMG!E336</f>
        <v>0</v>
      </c>
      <c r="H343" s="20">
        <f t="shared" ca="1" si="27"/>
        <v>0</v>
      </c>
    </row>
    <row r="344" spans="1:8" x14ac:dyDescent="0.2">
      <c r="A344" s="46">
        <f t="shared" si="28"/>
        <v>44514</v>
      </c>
      <c r="B344" s="4">
        <f t="shared" si="29"/>
        <v>23</v>
      </c>
      <c r="C344" s="4">
        <f t="shared" si="25"/>
        <v>2021</v>
      </c>
      <c r="D344" s="4">
        <f t="shared" si="26"/>
        <v>11</v>
      </c>
      <c r="E344" s="47">
        <v>335</v>
      </c>
      <c r="F344" s="57">
        <f ca="1">Proforma!$C$4*SUM('Punto de Medida'!B344:D344)/SUM('Punto de Medida'!$B$8:$D$8)</f>
        <v>4980.157477676762</v>
      </c>
      <c r="G344" s="57">
        <f>CMG!E337</f>
        <v>0</v>
      </c>
      <c r="H344" s="20">
        <f t="shared" ca="1" si="27"/>
        <v>0</v>
      </c>
    </row>
    <row r="345" spans="1:8" x14ac:dyDescent="0.2">
      <c r="A345" s="46">
        <f t="shared" si="28"/>
        <v>44514</v>
      </c>
      <c r="B345" s="4">
        <f t="shared" si="29"/>
        <v>24</v>
      </c>
      <c r="C345" s="4">
        <f t="shared" si="25"/>
        <v>2021</v>
      </c>
      <c r="D345" s="4">
        <f t="shared" si="26"/>
        <v>11</v>
      </c>
      <c r="E345" s="47">
        <v>336</v>
      </c>
      <c r="F345" s="57">
        <f ca="1">Proforma!$C$4*SUM('Punto de Medida'!B345:D345)/SUM('Punto de Medida'!$B$8:$D$8)</f>
        <v>5068.7066582162934</v>
      </c>
      <c r="G345" s="57">
        <f>CMG!E338</f>
        <v>0</v>
      </c>
      <c r="H345" s="20">
        <f t="shared" ca="1" si="27"/>
        <v>0</v>
      </c>
    </row>
    <row r="346" spans="1:8" x14ac:dyDescent="0.2">
      <c r="A346" s="46">
        <f t="shared" si="28"/>
        <v>44515</v>
      </c>
      <c r="B346" s="4">
        <f t="shared" si="29"/>
        <v>1</v>
      </c>
      <c r="C346" s="4">
        <f t="shared" si="25"/>
        <v>2021</v>
      </c>
      <c r="D346" s="4">
        <f t="shared" si="26"/>
        <v>11</v>
      </c>
      <c r="E346" s="47">
        <v>337</v>
      </c>
      <c r="F346" s="57">
        <f ca="1">Proforma!$C$4*SUM('Punto de Medida'!B346:D346)/SUM('Punto de Medida'!$B$8:$D$8)</f>
        <v>3769.6380718493565</v>
      </c>
      <c r="G346" s="57">
        <f>CMG!E339</f>
        <v>0</v>
      </c>
      <c r="H346" s="20">
        <f t="shared" ca="1" si="27"/>
        <v>0</v>
      </c>
    </row>
    <row r="347" spans="1:8" x14ac:dyDescent="0.2">
      <c r="A347" s="46">
        <f t="shared" si="28"/>
        <v>44515</v>
      </c>
      <c r="B347" s="4">
        <f t="shared" si="29"/>
        <v>2</v>
      </c>
      <c r="C347" s="4">
        <f t="shared" si="25"/>
        <v>2021</v>
      </c>
      <c r="D347" s="4">
        <f t="shared" si="26"/>
        <v>11</v>
      </c>
      <c r="E347" s="47">
        <v>338</v>
      </c>
      <c r="F347" s="57">
        <f ca="1">Proforma!$C$4*SUM('Punto de Medida'!B347:D347)/SUM('Punto de Medida'!$B$8:$D$8)</f>
        <v>2423.3531558665431</v>
      </c>
      <c r="G347" s="57">
        <f>CMG!E340</f>
        <v>0</v>
      </c>
      <c r="H347" s="20">
        <f t="shared" ca="1" si="27"/>
        <v>0</v>
      </c>
    </row>
    <row r="348" spans="1:8" x14ac:dyDescent="0.2">
      <c r="A348" s="46">
        <f t="shared" si="28"/>
        <v>44515</v>
      </c>
      <c r="B348" s="4">
        <f t="shared" si="29"/>
        <v>3</v>
      </c>
      <c r="C348" s="4">
        <f t="shared" si="25"/>
        <v>2021</v>
      </c>
      <c r="D348" s="4">
        <f t="shared" si="26"/>
        <v>11</v>
      </c>
      <c r="E348" s="47">
        <v>339</v>
      </c>
      <c r="F348" s="57">
        <f ca="1">Proforma!$C$4*SUM('Punto de Medida'!B348:D348)/SUM('Punto de Medida'!$B$8:$D$8)</f>
        <v>2896.8832580187245</v>
      </c>
      <c r="G348" s="57">
        <f>CMG!E341</f>
        <v>0</v>
      </c>
      <c r="H348" s="20">
        <f t="shared" ca="1" si="27"/>
        <v>0</v>
      </c>
    </row>
    <row r="349" spans="1:8" x14ac:dyDescent="0.2">
      <c r="A349" s="46">
        <f t="shared" si="28"/>
        <v>44515</v>
      </c>
      <c r="B349" s="4">
        <f t="shared" si="29"/>
        <v>4</v>
      </c>
      <c r="C349" s="4">
        <f t="shared" si="25"/>
        <v>2021</v>
      </c>
      <c r="D349" s="4">
        <f t="shared" si="26"/>
        <v>11</v>
      </c>
      <c r="E349" s="47">
        <v>340</v>
      </c>
      <c r="F349" s="57">
        <f ca="1">Proforma!$C$4*SUM('Punto de Medida'!B349:D349)/SUM('Punto de Medida'!$B$8:$D$8)</f>
        <v>3354.7226206580967</v>
      </c>
      <c r="G349" s="57">
        <f>CMG!E342</f>
        <v>0</v>
      </c>
      <c r="H349" s="20">
        <f t="shared" ca="1" si="27"/>
        <v>0</v>
      </c>
    </row>
    <row r="350" spans="1:8" x14ac:dyDescent="0.2">
      <c r="A350" s="46">
        <f t="shared" si="28"/>
        <v>44515</v>
      </c>
      <c r="B350" s="4">
        <f t="shared" si="29"/>
        <v>5</v>
      </c>
      <c r="C350" s="4">
        <f t="shared" si="25"/>
        <v>2021</v>
      </c>
      <c r="D350" s="4">
        <f t="shared" si="26"/>
        <v>11</v>
      </c>
      <c r="E350" s="47">
        <v>341</v>
      </c>
      <c r="F350" s="57">
        <f ca="1">Proforma!$C$4*SUM('Punto de Medida'!B350:D350)/SUM('Punto de Medida'!$B$8:$D$8)</f>
        <v>3436.6859815786538</v>
      </c>
      <c r="G350" s="57">
        <f>CMG!E343</f>
        <v>0</v>
      </c>
      <c r="H350" s="20">
        <f t="shared" ca="1" si="27"/>
        <v>0</v>
      </c>
    </row>
    <row r="351" spans="1:8" x14ac:dyDescent="0.2">
      <c r="A351" s="46">
        <f t="shared" si="28"/>
        <v>44515</v>
      </c>
      <c r="B351" s="4">
        <f t="shared" si="29"/>
        <v>6</v>
      </c>
      <c r="C351" s="4">
        <f t="shared" si="25"/>
        <v>2021</v>
      </c>
      <c r="D351" s="4">
        <f t="shared" si="26"/>
        <v>11</v>
      </c>
      <c r="E351" s="47">
        <v>342</v>
      </c>
      <c r="F351" s="57">
        <f ca="1">Proforma!$C$4*SUM('Punto de Medida'!B351:D351)/SUM('Punto de Medida'!$B$8:$D$8)</f>
        <v>1814.9417523312379</v>
      </c>
      <c r="G351" s="57">
        <f>CMG!E344</f>
        <v>0</v>
      </c>
      <c r="H351" s="20">
        <f t="shared" ca="1" si="27"/>
        <v>0</v>
      </c>
    </row>
    <row r="352" spans="1:8" x14ac:dyDescent="0.2">
      <c r="A352" s="46">
        <f t="shared" si="28"/>
        <v>44515</v>
      </c>
      <c r="B352" s="4">
        <f t="shared" si="29"/>
        <v>7</v>
      </c>
      <c r="C352" s="4">
        <f t="shared" si="25"/>
        <v>2021</v>
      </c>
      <c r="D352" s="4">
        <f t="shared" si="26"/>
        <v>11</v>
      </c>
      <c r="E352" s="47">
        <v>343</v>
      </c>
      <c r="F352" s="57">
        <f ca="1">Proforma!$C$4*SUM('Punto de Medida'!B352:D352)/SUM('Punto de Medida'!$B$8:$D$8)</f>
        <v>755.22155565766673</v>
      </c>
      <c r="G352" s="57">
        <f>CMG!E345</f>
        <v>0</v>
      </c>
      <c r="H352" s="20">
        <f t="shared" ca="1" si="27"/>
        <v>0</v>
      </c>
    </row>
    <row r="353" spans="1:8" x14ac:dyDescent="0.2">
      <c r="A353" s="46">
        <f t="shared" si="28"/>
        <v>44515</v>
      </c>
      <c r="B353" s="4">
        <f t="shared" si="29"/>
        <v>8</v>
      </c>
      <c r="C353" s="4">
        <f t="shared" si="25"/>
        <v>2021</v>
      </c>
      <c r="D353" s="4">
        <f t="shared" si="26"/>
        <v>11</v>
      </c>
      <c r="E353" s="47">
        <v>344</v>
      </c>
      <c r="F353" s="57">
        <f ca="1">Proforma!$C$4*SUM('Punto de Medida'!B353:D353)/SUM('Punto de Medida'!$B$8:$D$8)</f>
        <v>403.39690491407549</v>
      </c>
      <c r="G353" s="57">
        <f>CMG!E346</f>
        <v>0</v>
      </c>
      <c r="H353" s="20">
        <f t="shared" ca="1" si="27"/>
        <v>0</v>
      </c>
    </row>
    <row r="354" spans="1:8" x14ac:dyDescent="0.2">
      <c r="A354" s="46">
        <f t="shared" si="28"/>
        <v>44515</v>
      </c>
      <c r="B354" s="4">
        <f t="shared" si="29"/>
        <v>9</v>
      </c>
      <c r="C354" s="4">
        <f t="shared" si="25"/>
        <v>2021</v>
      </c>
      <c r="D354" s="4">
        <f t="shared" si="26"/>
        <v>11</v>
      </c>
      <c r="E354" s="47">
        <v>345</v>
      </c>
      <c r="F354" s="57">
        <f ca="1">Proforma!$C$4*SUM('Punto de Medida'!B354:D354)/SUM('Punto de Medida'!$B$8:$D$8)</f>
        <v>617.73496357762338</v>
      </c>
      <c r="G354" s="57">
        <f>CMG!E347</f>
        <v>0</v>
      </c>
      <c r="H354" s="20">
        <f t="shared" ca="1" si="27"/>
        <v>0</v>
      </c>
    </row>
    <row r="355" spans="1:8" x14ac:dyDescent="0.2">
      <c r="A355" s="46">
        <f t="shared" si="28"/>
        <v>44515</v>
      </c>
      <c r="B355" s="4">
        <f t="shared" si="29"/>
        <v>10</v>
      </c>
      <c r="C355" s="4">
        <f t="shared" si="25"/>
        <v>2021</v>
      </c>
      <c r="D355" s="4">
        <f t="shared" si="26"/>
        <v>11</v>
      </c>
      <c r="E355" s="47">
        <v>346</v>
      </c>
      <c r="F355" s="57">
        <f ca="1">Proforma!$C$4*SUM('Punto de Medida'!B355:D355)/SUM('Punto de Medida'!$B$8:$D$8)</f>
        <v>371.80640753973631</v>
      </c>
      <c r="G355" s="57">
        <f>CMG!E348</f>
        <v>0</v>
      </c>
      <c r="H355" s="20">
        <f t="shared" ca="1" si="27"/>
        <v>0</v>
      </c>
    </row>
    <row r="356" spans="1:8" x14ac:dyDescent="0.2">
      <c r="A356" s="46">
        <f t="shared" si="28"/>
        <v>44515</v>
      </c>
      <c r="B356" s="4">
        <f t="shared" si="29"/>
        <v>11</v>
      </c>
      <c r="C356" s="4">
        <f t="shared" si="25"/>
        <v>2021</v>
      </c>
      <c r="D356" s="4">
        <f t="shared" si="26"/>
        <v>11</v>
      </c>
      <c r="E356" s="47">
        <v>347</v>
      </c>
      <c r="F356" s="57">
        <f ca="1">Proforma!$C$4*SUM('Punto de Medida'!B356:D356)/SUM('Punto de Medida'!$B$8:$D$8)</f>
        <v>541.59783649787596</v>
      </c>
      <c r="G356" s="57">
        <f>CMG!E349</f>
        <v>0</v>
      </c>
      <c r="H356" s="20">
        <f t="shared" ca="1" si="27"/>
        <v>0</v>
      </c>
    </row>
    <row r="357" spans="1:8" x14ac:dyDescent="0.2">
      <c r="A357" s="46">
        <f t="shared" si="28"/>
        <v>44515</v>
      </c>
      <c r="B357" s="4">
        <f t="shared" si="29"/>
        <v>12</v>
      </c>
      <c r="C357" s="4">
        <f t="shared" si="25"/>
        <v>2021</v>
      </c>
      <c r="D357" s="4">
        <f t="shared" si="26"/>
        <v>11</v>
      </c>
      <c r="E357" s="47">
        <v>348</v>
      </c>
      <c r="F357" s="57">
        <f ca="1">Proforma!$C$4*SUM('Punto de Medida'!B357:D357)/SUM('Punto de Medida'!$B$8:$D$8)</f>
        <v>328.21001317013128</v>
      </c>
      <c r="G357" s="57">
        <f>CMG!E350</f>
        <v>0</v>
      </c>
      <c r="H357" s="20">
        <f t="shared" ca="1" si="27"/>
        <v>0</v>
      </c>
    </row>
    <row r="358" spans="1:8" x14ac:dyDescent="0.2">
      <c r="A358" s="46">
        <f t="shared" si="28"/>
        <v>44515</v>
      </c>
      <c r="B358" s="4">
        <f t="shared" si="29"/>
        <v>13</v>
      </c>
      <c r="C358" s="4">
        <f t="shared" si="25"/>
        <v>2021</v>
      </c>
      <c r="D358" s="4">
        <f t="shared" si="26"/>
        <v>11</v>
      </c>
      <c r="E358" s="47">
        <v>349</v>
      </c>
      <c r="F358" s="57">
        <f ca="1">Proforma!$C$4*SUM('Punto de Medida'!B358:D358)/SUM('Punto de Medida'!$B$8:$D$8)</f>
        <v>635.65786622463304</v>
      </c>
      <c r="G358" s="57">
        <f>CMG!E351</f>
        <v>0</v>
      </c>
      <c r="H358" s="20">
        <f t="shared" ca="1" si="27"/>
        <v>0</v>
      </c>
    </row>
    <row r="359" spans="1:8" x14ac:dyDescent="0.2">
      <c r="A359" s="46">
        <f t="shared" si="28"/>
        <v>44515</v>
      </c>
      <c r="B359" s="4">
        <f t="shared" si="29"/>
        <v>14</v>
      </c>
      <c r="C359" s="4">
        <f t="shared" si="25"/>
        <v>2021</v>
      </c>
      <c r="D359" s="4">
        <f t="shared" si="26"/>
        <v>11</v>
      </c>
      <c r="E359" s="47">
        <v>350</v>
      </c>
      <c r="F359" s="57">
        <f ca="1">Proforma!$C$4*SUM('Punto de Medida'!B359:D359)/SUM('Punto de Medida'!$B$8:$D$8)</f>
        <v>1469.8018621537547</v>
      </c>
      <c r="G359" s="57">
        <f>CMG!E352</f>
        <v>0</v>
      </c>
      <c r="H359" s="20">
        <f t="shared" ca="1" si="27"/>
        <v>0</v>
      </c>
    </row>
    <row r="360" spans="1:8" x14ac:dyDescent="0.2">
      <c r="A360" s="46">
        <f t="shared" si="28"/>
        <v>44515</v>
      </c>
      <c r="B360" s="4">
        <f t="shared" si="29"/>
        <v>15</v>
      </c>
      <c r="C360" s="4">
        <f t="shared" si="25"/>
        <v>2021</v>
      </c>
      <c r="D360" s="4">
        <f t="shared" si="26"/>
        <v>11</v>
      </c>
      <c r="E360" s="47">
        <v>351</v>
      </c>
      <c r="F360" s="57">
        <f ca="1">Proforma!$C$4*SUM('Punto de Medida'!B360:D360)/SUM('Punto de Medida'!$B$8:$D$8)</f>
        <v>1045.4894347840632</v>
      </c>
      <c r="G360" s="57">
        <f>CMG!E353</f>
        <v>0</v>
      </c>
      <c r="H360" s="20">
        <f t="shared" ca="1" si="27"/>
        <v>0</v>
      </c>
    </row>
    <row r="361" spans="1:8" x14ac:dyDescent="0.2">
      <c r="A361" s="46">
        <f t="shared" si="28"/>
        <v>44515</v>
      </c>
      <c r="B361" s="4">
        <f t="shared" si="29"/>
        <v>16</v>
      </c>
      <c r="C361" s="4">
        <f t="shared" si="25"/>
        <v>2021</v>
      </c>
      <c r="D361" s="4">
        <f t="shared" si="26"/>
        <v>11</v>
      </c>
      <c r="E361" s="47">
        <v>352</v>
      </c>
      <c r="F361" s="57">
        <f ca="1">Proforma!$C$4*SUM('Punto de Medida'!B361:D361)/SUM('Punto de Medida'!$B$8:$D$8)</f>
        <v>1535.1601690208122</v>
      </c>
      <c r="G361" s="57">
        <f>CMG!E354</f>
        <v>0</v>
      </c>
      <c r="H361" s="20">
        <f t="shared" ca="1" si="27"/>
        <v>0</v>
      </c>
    </row>
    <row r="362" spans="1:8" x14ac:dyDescent="0.2">
      <c r="A362" s="46">
        <f t="shared" si="28"/>
        <v>44515</v>
      </c>
      <c r="B362" s="4">
        <f t="shared" si="29"/>
        <v>17</v>
      </c>
      <c r="C362" s="4">
        <f t="shared" si="25"/>
        <v>2021</v>
      </c>
      <c r="D362" s="4">
        <f t="shared" si="26"/>
        <v>11</v>
      </c>
      <c r="E362" s="47">
        <v>353</v>
      </c>
      <c r="F362" s="57">
        <f ca="1">Proforma!$C$4*SUM('Punto de Medida'!B362:D362)/SUM('Punto de Medida'!$B$8:$D$8)</f>
        <v>1498.4362127390484</v>
      </c>
      <c r="G362" s="57">
        <f>CMG!E355</f>
        <v>0</v>
      </c>
      <c r="H362" s="20">
        <f t="shared" ca="1" si="27"/>
        <v>0</v>
      </c>
    </row>
    <row r="363" spans="1:8" x14ac:dyDescent="0.2">
      <c r="A363" s="46">
        <f t="shared" si="28"/>
        <v>44515</v>
      </c>
      <c r="B363" s="4">
        <f t="shared" si="29"/>
        <v>18</v>
      </c>
      <c r="C363" s="4">
        <f t="shared" si="25"/>
        <v>2021</v>
      </c>
      <c r="D363" s="4">
        <f t="shared" si="26"/>
        <v>11</v>
      </c>
      <c r="E363" s="47">
        <v>354</v>
      </c>
      <c r="F363" s="57">
        <f ca="1">Proforma!$C$4*SUM('Punto de Medida'!B363:D363)/SUM('Punto de Medida'!$B$8:$D$8)</f>
        <v>2572.1231570998461</v>
      </c>
      <c r="G363" s="57">
        <f>CMG!E356</f>
        <v>0</v>
      </c>
      <c r="H363" s="20">
        <f t="shared" ca="1" si="27"/>
        <v>0</v>
      </c>
    </row>
    <row r="364" spans="1:8" x14ac:dyDescent="0.2">
      <c r="A364" s="46">
        <f t="shared" si="28"/>
        <v>44515</v>
      </c>
      <c r="B364" s="4">
        <f t="shared" si="29"/>
        <v>19</v>
      </c>
      <c r="C364" s="4">
        <f t="shared" si="25"/>
        <v>2021</v>
      </c>
      <c r="D364" s="4">
        <f t="shared" si="26"/>
        <v>11</v>
      </c>
      <c r="E364" s="47">
        <v>355</v>
      </c>
      <c r="F364" s="57">
        <f ca="1">Proforma!$C$4*SUM('Punto de Medida'!B364:D364)/SUM('Punto de Medida'!$B$8:$D$8)</f>
        <v>4930.0429453716724</v>
      </c>
      <c r="G364" s="57">
        <f>CMG!E357</f>
        <v>0</v>
      </c>
      <c r="H364" s="20">
        <f t="shared" ca="1" si="27"/>
        <v>0</v>
      </c>
    </row>
    <row r="365" spans="1:8" x14ac:dyDescent="0.2">
      <c r="A365" s="46">
        <f t="shared" si="28"/>
        <v>44515</v>
      </c>
      <c r="B365" s="4">
        <f t="shared" si="29"/>
        <v>20</v>
      </c>
      <c r="C365" s="4">
        <f t="shared" si="25"/>
        <v>2021</v>
      </c>
      <c r="D365" s="4">
        <f t="shared" si="26"/>
        <v>11</v>
      </c>
      <c r="E365" s="47">
        <v>356</v>
      </c>
      <c r="F365" s="57">
        <f ca="1">Proforma!$C$4*SUM('Punto de Medida'!B365:D365)/SUM('Punto de Medida'!$B$8:$D$8)</f>
        <v>5891.6322030645069</v>
      </c>
      <c r="G365" s="57">
        <f>CMG!E358</f>
        <v>0</v>
      </c>
      <c r="H365" s="20">
        <f t="shared" ca="1" si="27"/>
        <v>0</v>
      </c>
    </row>
    <row r="366" spans="1:8" x14ac:dyDescent="0.2">
      <c r="A366" s="46">
        <f t="shared" si="28"/>
        <v>44515</v>
      </c>
      <c r="B366" s="4">
        <f t="shared" si="29"/>
        <v>21</v>
      </c>
      <c r="C366" s="4">
        <f t="shared" si="25"/>
        <v>2021</v>
      </c>
      <c r="D366" s="4">
        <f t="shared" si="26"/>
        <v>11</v>
      </c>
      <c r="E366" s="47">
        <v>357</v>
      </c>
      <c r="F366" s="57">
        <f ca="1">Proforma!$C$4*SUM('Punto de Medida'!B366:D366)/SUM('Punto de Medida'!$B$8:$D$8)</f>
        <v>5919.4658875448686</v>
      </c>
      <c r="G366" s="57">
        <f>CMG!E359</f>
        <v>0</v>
      </c>
      <c r="H366" s="20">
        <f t="shared" ca="1" si="27"/>
        <v>0</v>
      </c>
    </row>
    <row r="367" spans="1:8" x14ac:dyDescent="0.2">
      <c r="A367" s="46">
        <f t="shared" si="28"/>
        <v>44515</v>
      </c>
      <c r="B367" s="4">
        <f t="shared" si="29"/>
        <v>22</v>
      </c>
      <c r="C367" s="4">
        <f t="shared" si="25"/>
        <v>2021</v>
      </c>
      <c r="D367" s="4">
        <f t="shared" si="26"/>
        <v>11</v>
      </c>
      <c r="E367" s="47">
        <v>358</v>
      </c>
      <c r="F367" s="57">
        <f ca="1">Proforma!$C$4*SUM('Punto de Medida'!B367:D367)/SUM('Punto de Medida'!$B$8:$D$8)</f>
        <v>5887.2972416368839</v>
      </c>
      <c r="G367" s="57">
        <f>CMG!E360</f>
        <v>0</v>
      </c>
      <c r="H367" s="20">
        <f t="shared" ca="1" si="27"/>
        <v>0</v>
      </c>
    </row>
    <row r="368" spans="1:8" x14ac:dyDescent="0.2">
      <c r="A368" s="46">
        <f t="shared" si="28"/>
        <v>44515</v>
      </c>
      <c r="B368" s="4">
        <f t="shared" si="29"/>
        <v>23</v>
      </c>
      <c r="C368" s="4">
        <f t="shared" si="25"/>
        <v>2021</v>
      </c>
      <c r="D368" s="4">
        <f t="shared" si="26"/>
        <v>11</v>
      </c>
      <c r="E368" s="47">
        <v>359</v>
      </c>
      <c r="F368" s="57">
        <f ca="1">Proforma!$C$4*SUM('Punto de Medida'!B368:D368)/SUM('Punto de Medida'!$B$8:$D$8)</f>
        <v>5383.560742880577</v>
      </c>
      <c r="G368" s="57">
        <f>CMG!E361</f>
        <v>0</v>
      </c>
      <c r="H368" s="20">
        <f t="shared" ca="1" si="27"/>
        <v>0</v>
      </c>
    </row>
    <row r="369" spans="1:8" x14ac:dyDescent="0.2">
      <c r="A369" s="46">
        <f t="shared" si="28"/>
        <v>44515</v>
      </c>
      <c r="B369" s="4">
        <f t="shared" si="29"/>
        <v>24</v>
      </c>
      <c r="C369" s="4">
        <f t="shared" si="25"/>
        <v>2021</v>
      </c>
      <c r="D369" s="4">
        <f t="shared" si="26"/>
        <v>11</v>
      </c>
      <c r="E369" s="47">
        <v>360</v>
      </c>
      <c r="F369" s="57">
        <f ca="1">Proforma!$C$4*SUM('Punto de Medida'!B369:D369)/SUM('Punto de Medida'!$B$8:$D$8)</f>
        <v>5208.6151269077591</v>
      </c>
      <c r="G369" s="57">
        <f>CMG!E362</f>
        <v>0</v>
      </c>
      <c r="H369" s="20">
        <f t="shared" ca="1" si="27"/>
        <v>0</v>
      </c>
    </row>
    <row r="370" spans="1:8" x14ac:dyDescent="0.2">
      <c r="A370" s="46">
        <f t="shared" si="28"/>
        <v>44516</v>
      </c>
      <c r="B370" s="4">
        <f t="shared" si="29"/>
        <v>1</v>
      </c>
      <c r="C370" s="4">
        <f t="shared" si="25"/>
        <v>2021</v>
      </c>
      <c r="D370" s="4">
        <f t="shared" si="26"/>
        <v>11</v>
      </c>
      <c r="E370" s="47">
        <v>361</v>
      </c>
      <c r="F370" s="57">
        <f ca="1">Proforma!$C$4*SUM('Punto de Medida'!B370:D370)/SUM('Punto de Medida'!$B$8:$D$8)</f>
        <v>5548.9774050016285</v>
      </c>
      <c r="G370" s="57">
        <f>CMG!E363</f>
        <v>0</v>
      </c>
      <c r="H370" s="20">
        <f t="shared" ca="1" si="27"/>
        <v>0</v>
      </c>
    </row>
    <row r="371" spans="1:8" x14ac:dyDescent="0.2">
      <c r="A371" s="46">
        <f t="shared" si="28"/>
        <v>44516</v>
      </c>
      <c r="B371" s="4">
        <f t="shared" si="29"/>
        <v>2</v>
      </c>
      <c r="C371" s="4">
        <f t="shared" si="25"/>
        <v>2021</v>
      </c>
      <c r="D371" s="4">
        <f t="shared" si="26"/>
        <v>11</v>
      </c>
      <c r="E371" s="47">
        <v>362</v>
      </c>
      <c r="F371" s="57">
        <f ca="1">Proforma!$C$4*SUM('Punto de Medida'!B371:D371)/SUM('Punto de Medida'!$B$8:$D$8)</f>
        <v>5395.0080461630732</v>
      </c>
      <c r="G371" s="57">
        <f>CMG!E364</f>
        <v>0</v>
      </c>
      <c r="H371" s="20">
        <f t="shared" ca="1" si="27"/>
        <v>0</v>
      </c>
    </row>
    <row r="372" spans="1:8" x14ac:dyDescent="0.2">
      <c r="A372" s="46">
        <f t="shared" si="28"/>
        <v>44516</v>
      </c>
      <c r="B372" s="4">
        <f t="shared" si="29"/>
        <v>3</v>
      </c>
      <c r="C372" s="4">
        <f t="shared" si="25"/>
        <v>2021</v>
      </c>
      <c r="D372" s="4">
        <f t="shared" si="26"/>
        <v>11</v>
      </c>
      <c r="E372" s="47">
        <v>363</v>
      </c>
      <c r="F372" s="57">
        <f ca="1">Proforma!$C$4*SUM('Punto de Medida'!B372:D372)/SUM('Punto de Medida'!$B$8:$D$8)</f>
        <v>5294.698590940232</v>
      </c>
      <c r="G372" s="57">
        <f>CMG!E365</f>
        <v>0</v>
      </c>
      <c r="H372" s="20">
        <f t="shared" ca="1" si="27"/>
        <v>0</v>
      </c>
    </row>
    <row r="373" spans="1:8" x14ac:dyDescent="0.2">
      <c r="A373" s="46">
        <f t="shared" si="28"/>
        <v>44516</v>
      </c>
      <c r="B373" s="4">
        <f t="shared" si="29"/>
        <v>4</v>
      </c>
      <c r="C373" s="4">
        <f t="shared" si="25"/>
        <v>2021</v>
      </c>
      <c r="D373" s="4">
        <f t="shared" si="26"/>
        <v>11</v>
      </c>
      <c r="E373" s="47">
        <v>364</v>
      </c>
      <c r="F373" s="57">
        <f ca="1">Proforma!$C$4*SUM('Punto de Medida'!B373:D373)/SUM('Punto de Medida'!$B$8:$D$8)</f>
        <v>4640.1097925910735</v>
      </c>
      <c r="G373" s="57">
        <f>CMG!E366</f>
        <v>0</v>
      </c>
      <c r="H373" s="20">
        <f t="shared" ca="1" si="27"/>
        <v>0</v>
      </c>
    </row>
    <row r="374" spans="1:8" x14ac:dyDescent="0.2">
      <c r="A374" s="46">
        <f t="shared" si="28"/>
        <v>44516</v>
      </c>
      <c r="B374" s="4">
        <f t="shared" si="29"/>
        <v>5</v>
      </c>
      <c r="C374" s="4">
        <f t="shared" si="25"/>
        <v>2021</v>
      </c>
      <c r="D374" s="4">
        <f t="shared" si="26"/>
        <v>11</v>
      </c>
      <c r="E374" s="47">
        <v>365</v>
      </c>
      <c r="F374" s="57">
        <f ca="1">Proforma!$C$4*SUM('Punto de Medida'!B374:D374)/SUM('Punto de Medida'!$B$8:$D$8)</f>
        <v>4232.5757068579051</v>
      </c>
      <c r="G374" s="57">
        <f>CMG!E367</f>
        <v>0</v>
      </c>
      <c r="H374" s="20">
        <f t="shared" ca="1" si="27"/>
        <v>0</v>
      </c>
    </row>
    <row r="375" spans="1:8" x14ac:dyDescent="0.2">
      <c r="A375" s="46">
        <f t="shared" si="28"/>
        <v>44516</v>
      </c>
      <c r="B375" s="4">
        <f t="shared" si="29"/>
        <v>6</v>
      </c>
      <c r="C375" s="4">
        <f t="shared" si="25"/>
        <v>2021</v>
      </c>
      <c r="D375" s="4">
        <f t="shared" si="26"/>
        <v>11</v>
      </c>
      <c r="E375" s="47">
        <v>366</v>
      </c>
      <c r="F375" s="57">
        <f ca="1">Proforma!$C$4*SUM('Punto de Medida'!B375:D375)/SUM('Punto de Medida'!$B$8:$D$8)</f>
        <v>4789.2762954367854</v>
      </c>
      <c r="G375" s="57">
        <f>CMG!E368</f>
        <v>0</v>
      </c>
      <c r="H375" s="20">
        <f t="shared" ca="1" si="27"/>
        <v>0</v>
      </c>
    </row>
    <row r="376" spans="1:8" x14ac:dyDescent="0.2">
      <c r="A376" s="46">
        <f t="shared" si="28"/>
        <v>44516</v>
      </c>
      <c r="B376" s="4">
        <f t="shared" si="29"/>
        <v>7</v>
      </c>
      <c r="C376" s="4">
        <f t="shared" si="25"/>
        <v>2021</v>
      </c>
      <c r="D376" s="4">
        <f t="shared" si="26"/>
        <v>11</v>
      </c>
      <c r="E376" s="47">
        <v>367</v>
      </c>
      <c r="F376" s="57">
        <f ca="1">Proforma!$C$4*SUM('Punto de Medida'!B376:D376)/SUM('Punto de Medida'!$B$8:$D$8)</f>
        <v>3412.9620391770304</v>
      </c>
      <c r="G376" s="57">
        <f>CMG!E369</f>
        <v>0</v>
      </c>
      <c r="H376" s="20">
        <f t="shared" ca="1" si="27"/>
        <v>0</v>
      </c>
    </row>
    <row r="377" spans="1:8" x14ac:dyDescent="0.2">
      <c r="A377" s="46">
        <f t="shared" si="28"/>
        <v>44516</v>
      </c>
      <c r="B377" s="4">
        <f t="shared" si="29"/>
        <v>8</v>
      </c>
      <c r="C377" s="4">
        <f t="shared" si="25"/>
        <v>2021</v>
      </c>
      <c r="D377" s="4">
        <f t="shared" si="26"/>
        <v>11</v>
      </c>
      <c r="E377" s="47">
        <v>368</v>
      </c>
      <c r="F377" s="57">
        <f ca="1">Proforma!$C$4*SUM('Punto de Medida'!B377:D377)/SUM('Punto de Medida'!$B$8:$D$8)</f>
        <v>2191.7417534747487</v>
      </c>
      <c r="G377" s="57">
        <f>CMG!E370</f>
        <v>0</v>
      </c>
      <c r="H377" s="20">
        <f t="shared" ca="1" si="27"/>
        <v>0</v>
      </c>
    </row>
    <row r="378" spans="1:8" x14ac:dyDescent="0.2">
      <c r="A378" s="46">
        <f t="shared" si="28"/>
        <v>44516</v>
      </c>
      <c r="B378" s="4">
        <f t="shared" si="29"/>
        <v>9</v>
      </c>
      <c r="C378" s="4">
        <f t="shared" si="25"/>
        <v>2021</v>
      </c>
      <c r="D378" s="4">
        <f t="shared" si="26"/>
        <v>11</v>
      </c>
      <c r="E378" s="47">
        <v>369</v>
      </c>
      <c r="F378" s="57">
        <f ca="1">Proforma!$C$4*SUM('Punto de Medida'!B378:D378)/SUM('Punto de Medida'!$B$8:$D$8)</f>
        <v>1407.2863091700037</v>
      </c>
      <c r="G378" s="57">
        <f>CMG!E371</f>
        <v>0</v>
      </c>
      <c r="H378" s="20">
        <f t="shared" ca="1" si="27"/>
        <v>0</v>
      </c>
    </row>
    <row r="379" spans="1:8" x14ac:dyDescent="0.2">
      <c r="A379" s="46">
        <f t="shared" si="28"/>
        <v>44516</v>
      </c>
      <c r="B379" s="4">
        <f t="shared" si="29"/>
        <v>10</v>
      </c>
      <c r="C379" s="4">
        <f t="shared" si="25"/>
        <v>2021</v>
      </c>
      <c r="D379" s="4">
        <f t="shared" si="26"/>
        <v>11</v>
      </c>
      <c r="E379" s="47">
        <v>370</v>
      </c>
      <c r="F379" s="57">
        <f ca="1">Proforma!$C$4*SUM('Punto de Medida'!B379:D379)/SUM('Punto de Medida'!$B$8:$D$8)</f>
        <v>1155.8538315037915</v>
      </c>
      <c r="G379" s="57">
        <f>CMG!E372</f>
        <v>0</v>
      </c>
      <c r="H379" s="20">
        <f t="shared" ca="1" si="27"/>
        <v>0</v>
      </c>
    </row>
    <row r="380" spans="1:8" x14ac:dyDescent="0.2">
      <c r="A380" s="46">
        <f t="shared" si="28"/>
        <v>44516</v>
      </c>
      <c r="B380" s="4">
        <f t="shared" si="29"/>
        <v>11</v>
      </c>
      <c r="C380" s="4">
        <f t="shared" si="25"/>
        <v>2021</v>
      </c>
      <c r="D380" s="4">
        <f t="shared" si="26"/>
        <v>11</v>
      </c>
      <c r="E380" s="47">
        <v>371</v>
      </c>
      <c r="F380" s="57">
        <f ca="1">Proforma!$C$4*SUM('Punto de Medida'!B380:D380)/SUM('Punto de Medida'!$B$8:$D$8)</f>
        <v>1187.663062516714</v>
      </c>
      <c r="G380" s="57">
        <f>CMG!E373</f>
        <v>0</v>
      </c>
      <c r="H380" s="20">
        <f t="shared" ca="1" si="27"/>
        <v>0</v>
      </c>
    </row>
    <row r="381" spans="1:8" x14ac:dyDescent="0.2">
      <c r="A381" s="46">
        <f t="shared" si="28"/>
        <v>44516</v>
      </c>
      <c r="B381" s="4">
        <f t="shared" si="29"/>
        <v>12</v>
      </c>
      <c r="C381" s="4">
        <f t="shared" si="25"/>
        <v>2021</v>
      </c>
      <c r="D381" s="4">
        <f t="shared" si="26"/>
        <v>11</v>
      </c>
      <c r="E381" s="47">
        <v>372</v>
      </c>
      <c r="F381" s="57">
        <f ca="1">Proforma!$C$4*SUM('Punto de Medida'!B381:D381)/SUM('Punto de Medida'!$B$8:$D$8)</f>
        <v>1226.5953012817101</v>
      </c>
      <c r="G381" s="57">
        <f>CMG!E374</f>
        <v>0</v>
      </c>
      <c r="H381" s="20">
        <f t="shared" ca="1" si="27"/>
        <v>0</v>
      </c>
    </row>
    <row r="382" spans="1:8" x14ac:dyDescent="0.2">
      <c r="A382" s="46">
        <f t="shared" si="28"/>
        <v>44516</v>
      </c>
      <c r="B382" s="4">
        <f t="shared" si="29"/>
        <v>13</v>
      </c>
      <c r="C382" s="4">
        <f t="shared" si="25"/>
        <v>2021</v>
      </c>
      <c r="D382" s="4">
        <f t="shared" si="26"/>
        <v>11</v>
      </c>
      <c r="E382" s="47">
        <v>373</v>
      </c>
      <c r="F382" s="57">
        <f ca="1">Proforma!$C$4*SUM('Punto de Medida'!B382:D382)/SUM('Punto de Medida'!$B$8:$D$8)</f>
        <v>1110.4304882568892</v>
      </c>
      <c r="G382" s="57">
        <f>CMG!E375</f>
        <v>0</v>
      </c>
      <c r="H382" s="20">
        <f t="shared" ca="1" si="27"/>
        <v>0</v>
      </c>
    </row>
    <row r="383" spans="1:8" x14ac:dyDescent="0.2">
      <c r="A383" s="46">
        <f t="shared" si="28"/>
        <v>44516</v>
      </c>
      <c r="B383" s="4">
        <f t="shared" si="29"/>
        <v>14</v>
      </c>
      <c r="C383" s="4">
        <f t="shared" si="25"/>
        <v>2021</v>
      </c>
      <c r="D383" s="4">
        <f t="shared" si="26"/>
        <v>11</v>
      </c>
      <c r="E383" s="47">
        <v>374</v>
      </c>
      <c r="F383" s="57">
        <f ca="1">Proforma!$C$4*SUM('Punto de Medida'!B383:D383)/SUM('Punto de Medida'!$B$8:$D$8)</f>
        <v>1183.2933989446253</v>
      </c>
      <c r="G383" s="57">
        <f>CMG!E376</f>
        <v>0</v>
      </c>
      <c r="H383" s="20">
        <f t="shared" ca="1" si="27"/>
        <v>0</v>
      </c>
    </row>
    <row r="384" spans="1:8" x14ac:dyDescent="0.2">
      <c r="A384" s="46">
        <f t="shared" si="28"/>
        <v>44516</v>
      </c>
      <c r="B384" s="4">
        <f t="shared" si="29"/>
        <v>15</v>
      </c>
      <c r="C384" s="4">
        <f t="shared" si="25"/>
        <v>2021</v>
      </c>
      <c r="D384" s="4">
        <f t="shared" si="26"/>
        <v>11</v>
      </c>
      <c r="E384" s="47">
        <v>375</v>
      </c>
      <c r="F384" s="57">
        <f ca="1">Proforma!$C$4*SUM('Punto de Medida'!B384:D384)/SUM('Punto de Medida'!$B$8:$D$8)</f>
        <v>1605.8734682754027</v>
      </c>
      <c r="G384" s="57">
        <f>CMG!E377</f>
        <v>0</v>
      </c>
      <c r="H384" s="20">
        <f t="shared" ca="1" si="27"/>
        <v>0</v>
      </c>
    </row>
    <row r="385" spans="1:8" x14ac:dyDescent="0.2">
      <c r="A385" s="46">
        <f t="shared" si="28"/>
        <v>44516</v>
      </c>
      <c r="B385" s="4">
        <f t="shared" si="29"/>
        <v>16</v>
      </c>
      <c r="C385" s="4">
        <f t="shared" si="25"/>
        <v>2021</v>
      </c>
      <c r="D385" s="4">
        <f t="shared" si="26"/>
        <v>11</v>
      </c>
      <c r="E385" s="47">
        <v>376</v>
      </c>
      <c r="F385" s="57">
        <f ca="1">Proforma!$C$4*SUM('Punto de Medida'!B385:D385)/SUM('Punto de Medida'!$B$8:$D$8)</f>
        <v>2399.5155816560168</v>
      </c>
      <c r="G385" s="57">
        <f>CMG!E378</f>
        <v>0</v>
      </c>
      <c r="H385" s="20">
        <f t="shared" ca="1" si="27"/>
        <v>0</v>
      </c>
    </row>
    <row r="386" spans="1:8" x14ac:dyDescent="0.2">
      <c r="A386" s="46">
        <f t="shared" si="28"/>
        <v>44516</v>
      </c>
      <c r="B386" s="4">
        <f t="shared" si="29"/>
        <v>17</v>
      </c>
      <c r="C386" s="4">
        <f t="shared" si="25"/>
        <v>2021</v>
      </c>
      <c r="D386" s="4">
        <f t="shared" si="26"/>
        <v>11</v>
      </c>
      <c r="E386" s="47">
        <v>377</v>
      </c>
      <c r="F386" s="57">
        <f ca="1">Proforma!$C$4*SUM('Punto de Medida'!B386:D386)/SUM('Punto de Medida'!$B$8:$D$8)</f>
        <v>3687.5939853051509</v>
      </c>
      <c r="G386" s="57">
        <f>CMG!E379</f>
        <v>0</v>
      </c>
      <c r="H386" s="20">
        <f t="shared" ca="1" si="27"/>
        <v>0</v>
      </c>
    </row>
    <row r="387" spans="1:8" x14ac:dyDescent="0.2">
      <c r="A387" s="46">
        <f t="shared" si="28"/>
        <v>44516</v>
      </c>
      <c r="B387" s="4">
        <f t="shared" si="29"/>
        <v>18</v>
      </c>
      <c r="C387" s="4">
        <f t="shared" si="25"/>
        <v>2021</v>
      </c>
      <c r="D387" s="4">
        <f t="shared" si="26"/>
        <v>11</v>
      </c>
      <c r="E387" s="47">
        <v>378</v>
      </c>
      <c r="F387" s="57">
        <f ca="1">Proforma!$C$4*SUM('Punto de Medida'!B387:D387)/SUM('Punto de Medida'!$B$8:$D$8)</f>
        <v>3762.656073115671</v>
      </c>
      <c r="G387" s="57">
        <f>CMG!E380</f>
        <v>0</v>
      </c>
      <c r="H387" s="20">
        <f t="shared" ca="1" si="27"/>
        <v>0</v>
      </c>
    </row>
    <row r="388" spans="1:8" x14ac:dyDescent="0.2">
      <c r="A388" s="46">
        <f t="shared" si="28"/>
        <v>44516</v>
      </c>
      <c r="B388" s="4">
        <f t="shared" si="29"/>
        <v>19</v>
      </c>
      <c r="C388" s="4">
        <f t="shared" si="25"/>
        <v>2021</v>
      </c>
      <c r="D388" s="4">
        <f t="shared" si="26"/>
        <v>11</v>
      </c>
      <c r="E388" s="47">
        <v>379</v>
      </c>
      <c r="F388" s="57">
        <f ca="1">Proforma!$C$4*SUM('Punto de Medida'!B388:D388)/SUM('Punto de Medida'!$B$8:$D$8)</f>
        <v>5563.601183451502</v>
      </c>
      <c r="G388" s="57">
        <f>CMG!E381</f>
        <v>0</v>
      </c>
      <c r="H388" s="20">
        <f t="shared" ca="1" si="27"/>
        <v>0</v>
      </c>
    </row>
    <row r="389" spans="1:8" x14ac:dyDescent="0.2">
      <c r="A389" s="46">
        <f t="shared" si="28"/>
        <v>44516</v>
      </c>
      <c r="B389" s="4">
        <f t="shared" si="29"/>
        <v>20</v>
      </c>
      <c r="C389" s="4">
        <f t="shared" si="25"/>
        <v>2021</v>
      </c>
      <c r="D389" s="4">
        <f t="shared" si="26"/>
        <v>11</v>
      </c>
      <c r="E389" s="47">
        <v>380</v>
      </c>
      <c r="F389" s="57">
        <f ca="1">Proforma!$C$4*SUM('Punto de Medida'!B389:D389)/SUM('Punto de Medida'!$B$8:$D$8)</f>
        <v>6208.3915116384624</v>
      </c>
      <c r="G389" s="57">
        <f>CMG!E382</f>
        <v>0</v>
      </c>
      <c r="H389" s="20">
        <f t="shared" ca="1" si="27"/>
        <v>0</v>
      </c>
    </row>
    <row r="390" spans="1:8" x14ac:dyDescent="0.2">
      <c r="A390" s="46">
        <f t="shared" si="28"/>
        <v>44516</v>
      </c>
      <c r="B390" s="4">
        <f t="shared" si="29"/>
        <v>21</v>
      </c>
      <c r="C390" s="4">
        <f t="shared" si="25"/>
        <v>2021</v>
      </c>
      <c r="D390" s="4">
        <f t="shared" si="26"/>
        <v>11</v>
      </c>
      <c r="E390" s="47">
        <v>381</v>
      </c>
      <c r="F390" s="57">
        <f ca="1">Proforma!$C$4*SUM('Punto de Medida'!B390:D390)/SUM('Punto de Medida'!$B$8:$D$8)</f>
        <v>6496.7112615728938</v>
      </c>
      <c r="G390" s="57">
        <f>CMG!E383</f>
        <v>0</v>
      </c>
      <c r="H390" s="20">
        <f t="shared" ca="1" si="27"/>
        <v>0</v>
      </c>
    </row>
    <row r="391" spans="1:8" x14ac:dyDescent="0.2">
      <c r="A391" s="46">
        <f t="shared" si="28"/>
        <v>44516</v>
      </c>
      <c r="B391" s="4">
        <f t="shared" si="29"/>
        <v>22</v>
      </c>
      <c r="C391" s="4">
        <f t="shared" si="25"/>
        <v>2021</v>
      </c>
      <c r="D391" s="4">
        <f t="shared" si="26"/>
        <v>11</v>
      </c>
      <c r="E391" s="47">
        <v>382</v>
      </c>
      <c r="F391" s="57">
        <f ca="1">Proforma!$C$4*SUM('Punto de Medida'!B391:D391)/SUM('Punto de Medida'!$B$8:$D$8)</f>
        <v>5915.6254069369334</v>
      </c>
      <c r="G391" s="57">
        <f>CMG!E384</f>
        <v>0</v>
      </c>
      <c r="H391" s="20">
        <f t="shared" ca="1" si="27"/>
        <v>0</v>
      </c>
    </row>
    <row r="392" spans="1:8" x14ac:dyDescent="0.2">
      <c r="A392" s="46">
        <f t="shared" si="28"/>
        <v>44516</v>
      </c>
      <c r="B392" s="4">
        <f t="shared" si="29"/>
        <v>23</v>
      </c>
      <c r="C392" s="4">
        <f t="shared" si="25"/>
        <v>2021</v>
      </c>
      <c r="D392" s="4">
        <f t="shared" si="26"/>
        <v>11</v>
      </c>
      <c r="E392" s="47">
        <v>383</v>
      </c>
      <c r="F392" s="57">
        <f ca="1">Proforma!$C$4*SUM('Punto de Medida'!B392:D392)/SUM('Punto de Medida'!$B$8:$D$8)</f>
        <v>6024.2269652848499</v>
      </c>
      <c r="G392" s="57">
        <f>CMG!E385</f>
        <v>0</v>
      </c>
      <c r="H392" s="20">
        <f t="shared" ca="1" si="27"/>
        <v>0</v>
      </c>
    </row>
    <row r="393" spans="1:8" x14ac:dyDescent="0.2">
      <c r="A393" s="46">
        <f t="shared" si="28"/>
        <v>44516</v>
      </c>
      <c r="B393" s="4">
        <f t="shared" si="29"/>
        <v>24</v>
      </c>
      <c r="C393" s="4">
        <f t="shared" si="25"/>
        <v>2021</v>
      </c>
      <c r="D393" s="4">
        <f t="shared" si="26"/>
        <v>11</v>
      </c>
      <c r="E393" s="47">
        <v>384</v>
      </c>
      <c r="F393" s="57">
        <f ca="1">Proforma!$C$4*SUM('Punto de Medida'!B393:D393)/SUM('Punto de Medida'!$B$8:$D$8)</f>
        <v>5338.9798288883048</v>
      </c>
      <c r="G393" s="57">
        <f>CMG!E386</f>
        <v>0</v>
      </c>
      <c r="H393" s="20">
        <f t="shared" ca="1" si="27"/>
        <v>0</v>
      </c>
    </row>
    <row r="394" spans="1:8" x14ac:dyDescent="0.2">
      <c r="A394" s="46">
        <f t="shared" si="28"/>
        <v>44517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11</v>
      </c>
      <c r="E394" s="47">
        <v>385</v>
      </c>
      <c r="F394" s="57">
        <f ca="1">Proforma!$C$4*SUM('Punto de Medida'!B394:D394)/SUM('Punto de Medida'!$B$8:$D$8)</f>
        <v>4878.6316119712737</v>
      </c>
      <c r="G394" s="57">
        <f>CMG!E387</f>
        <v>0</v>
      </c>
      <c r="H394" s="20">
        <f t="shared" ca="1" si="27"/>
        <v>0</v>
      </c>
    </row>
    <row r="395" spans="1:8" x14ac:dyDescent="0.2">
      <c r="A395" s="46">
        <f t="shared" si="28"/>
        <v>44517</v>
      </c>
      <c r="B395" s="4">
        <f t="shared" si="29"/>
        <v>2</v>
      </c>
      <c r="C395" s="4">
        <f t="shared" si="30"/>
        <v>2021</v>
      </c>
      <c r="D395" s="4">
        <f t="shared" si="31"/>
        <v>11</v>
      </c>
      <c r="E395" s="47">
        <v>386</v>
      </c>
      <c r="F395" s="57">
        <f ca="1">Proforma!$C$4*SUM('Punto de Medida'!B395:D395)/SUM('Punto de Medida'!$B$8:$D$8)</f>
        <v>4427.0123353044428</v>
      </c>
      <c r="G395" s="57">
        <f>CMG!E388</f>
        <v>0</v>
      </c>
      <c r="H395" s="20">
        <f t="shared" ref="H395:H458" ca="1" si="32">F395*G395</f>
        <v>0</v>
      </c>
    </row>
    <row r="396" spans="1:8" x14ac:dyDescent="0.2">
      <c r="A396" s="46">
        <f t="shared" ref="A396:A459" si="33">IF(B395=24,A395+1,A395)</f>
        <v>44517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11</v>
      </c>
      <c r="E396" s="47">
        <v>387</v>
      </c>
      <c r="F396" s="57">
        <f ca="1">Proforma!$C$4*SUM('Punto de Medida'!B396:D396)/SUM('Punto de Medida'!$B$8:$D$8)</f>
        <v>3752.977679797295</v>
      </c>
      <c r="G396" s="57">
        <f>CMG!E389</f>
        <v>0</v>
      </c>
      <c r="H396" s="20">
        <f t="shared" ca="1" si="32"/>
        <v>0</v>
      </c>
    </row>
    <row r="397" spans="1:8" x14ac:dyDescent="0.2">
      <c r="A397" s="46">
        <f t="shared" si="33"/>
        <v>44517</v>
      </c>
      <c r="B397" s="4">
        <f t="shared" si="34"/>
        <v>4</v>
      </c>
      <c r="C397" s="4">
        <f t="shared" si="30"/>
        <v>2021</v>
      </c>
      <c r="D397" s="4">
        <f t="shared" si="31"/>
        <v>11</v>
      </c>
      <c r="E397" s="47">
        <v>388</v>
      </c>
      <c r="F397" s="57">
        <f ca="1">Proforma!$C$4*SUM('Punto de Medida'!B397:D397)/SUM('Punto de Medida'!$B$8:$D$8)</f>
        <v>2654.4892589895112</v>
      </c>
      <c r="G397" s="57">
        <f>CMG!E390</f>
        <v>0</v>
      </c>
      <c r="H397" s="20">
        <f t="shared" ca="1" si="32"/>
        <v>0</v>
      </c>
    </row>
    <row r="398" spans="1:8" x14ac:dyDescent="0.2">
      <c r="A398" s="46">
        <f t="shared" si="33"/>
        <v>44517</v>
      </c>
      <c r="B398" s="4">
        <f t="shared" si="34"/>
        <v>5</v>
      </c>
      <c r="C398" s="4">
        <f t="shared" si="30"/>
        <v>2021</v>
      </c>
      <c r="D398" s="4">
        <f t="shared" si="31"/>
        <v>11</v>
      </c>
      <c r="E398" s="47">
        <v>389</v>
      </c>
      <c r="F398" s="57">
        <f ca="1">Proforma!$C$4*SUM('Punto de Medida'!B398:D398)/SUM('Punto de Medida'!$B$8:$D$8)</f>
        <v>1961.5747520185955</v>
      </c>
      <c r="G398" s="57">
        <f>CMG!E391</f>
        <v>0</v>
      </c>
      <c r="H398" s="20">
        <f t="shared" ca="1" si="32"/>
        <v>0</v>
      </c>
    </row>
    <row r="399" spans="1:8" x14ac:dyDescent="0.2">
      <c r="A399" s="46">
        <f t="shared" si="33"/>
        <v>44517</v>
      </c>
      <c r="B399" s="4">
        <f t="shared" si="34"/>
        <v>6</v>
      </c>
      <c r="C399" s="4">
        <f t="shared" si="30"/>
        <v>2021</v>
      </c>
      <c r="D399" s="4">
        <f t="shared" si="31"/>
        <v>11</v>
      </c>
      <c r="E399" s="47">
        <v>390</v>
      </c>
      <c r="F399" s="57">
        <f ca="1">Proforma!$C$4*SUM('Punto de Medida'!B399:D399)/SUM('Punto de Medida'!$B$8:$D$8)</f>
        <v>1717.0042348177005</v>
      </c>
      <c r="G399" s="57">
        <f>CMG!E392</f>
        <v>0</v>
      </c>
      <c r="H399" s="20">
        <f t="shared" ca="1" si="32"/>
        <v>0</v>
      </c>
    </row>
    <row r="400" spans="1:8" x14ac:dyDescent="0.2">
      <c r="A400" s="46">
        <f t="shared" si="33"/>
        <v>44517</v>
      </c>
      <c r="B400" s="4">
        <f t="shared" si="34"/>
        <v>7</v>
      </c>
      <c r="C400" s="4">
        <f t="shared" si="30"/>
        <v>2021</v>
      </c>
      <c r="D400" s="4">
        <f t="shared" si="31"/>
        <v>11</v>
      </c>
      <c r="E400" s="47">
        <v>391</v>
      </c>
      <c r="F400" s="57">
        <f ca="1">Proforma!$C$4*SUM('Punto de Medida'!B400:D400)/SUM('Punto de Medida'!$B$8:$D$8)</f>
        <v>1543.0119558945539</v>
      </c>
      <c r="G400" s="57">
        <f>CMG!E393</f>
        <v>0</v>
      </c>
      <c r="H400" s="20">
        <f t="shared" ca="1" si="32"/>
        <v>0</v>
      </c>
    </row>
    <row r="401" spans="1:8" x14ac:dyDescent="0.2">
      <c r="A401" s="46">
        <f t="shared" si="33"/>
        <v>44517</v>
      </c>
      <c r="B401" s="4">
        <f t="shared" si="34"/>
        <v>8</v>
      </c>
      <c r="C401" s="4">
        <f t="shared" si="30"/>
        <v>2021</v>
      </c>
      <c r="D401" s="4">
        <f t="shared" si="31"/>
        <v>11</v>
      </c>
      <c r="E401" s="47">
        <v>392</v>
      </c>
      <c r="F401" s="57">
        <f ca="1">Proforma!$C$4*SUM('Punto de Medida'!B401:D401)/SUM('Punto de Medida'!$B$8:$D$8)</f>
        <v>1287.7446286585969</v>
      </c>
      <c r="G401" s="57">
        <f>CMG!E394</f>
        <v>0</v>
      </c>
      <c r="H401" s="20">
        <f t="shared" ca="1" si="32"/>
        <v>0</v>
      </c>
    </row>
    <row r="402" spans="1:8" x14ac:dyDescent="0.2">
      <c r="A402" s="46">
        <f t="shared" si="33"/>
        <v>44517</v>
      </c>
      <c r="B402" s="4">
        <f t="shared" si="34"/>
        <v>9</v>
      </c>
      <c r="C402" s="4">
        <f t="shared" si="30"/>
        <v>2021</v>
      </c>
      <c r="D402" s="4">
        <f t="shared" si="31"/>
        <v>11</v>
      </c>
      <c r="E402" s="47">
        <v>393</v>
      </c>
      <c r="F402" s="57">
        <f ca="1">Proforma!$C$4*SUM('Punto de Medida'!B402:D402)/SUM('Punto de Medida'!$B$8:$D$8)</f>
        <v>841.66657309213929</v>
      </c>
      <c r="G402" s="57">
        <f>CMG!E395</f>
        <v>0</v>
      </c>
      <c r="H402" s="20">
        <f t="shared" ca="1" si="32"/>
        <v>0</v>
      </c>
    </row>
    <row r="403" spans="1:8" x14ac:dyDescent="0.2">
      <c r="A403" s="46">
        <f t="shared" si="33"/>
        <v>44517</v>
      </c>
      <c r="B403" s="4">
        <f t="shared" si="34"/>
        <v>10</v>
      </c>
      <c r="C403" s="4">
        <f t="shared" si="30"/>
        <v>2021</v>
      </c>
      <c r="D403" s="4">
        <f t="shared" si="31"/>
        <v>11</v>
      </c>
      <c r="E403" s="47">
        <v>394</v>
      </c>
      <c r="F403" s="57">
        <f ca="1">Proforma!$C$4*SUM('Punto de Medida'!B403:D403)/SUM('Punto de Medida'!$B$8:$D$8)</f>
        <v>930.43069594464009</v>
      </c>
      <c r="G403" s="57">
        <f>CMG!E396</f>
        <v>0</v>
      </c>
      <c r="H403" s="20">
        <f t="shared" ca="1" si="32"/>
        <v>0</v>
      </c>
    </row>
    <row r="404" spans="1:8" x14ac:dyDescent="0.2">
      <c r="A404" s="46">
        <f t="shared" si="33"/>
        <v>44517</v>
      </c>
      <c r="B404" s="4">
        <f t="shared" si="34"/>
        <v>11</v>
      </c>
      <c r="C404" s="4">
        <f t="shared" si="30"/>
        <v>2021</v>
      </c>
      <c r="D404" s="4">
        <f t="shared" si="31"/>
        <v>11</v>
      </c>
      <c r="E404" s="47">
        <v>395</v>
      </c>
      <c r="F404" s="57">
        <f ca="1">Proforma!$C$4*SUM('Punto de Medida'!B404:D404)/SUM('Punto de Medida'!$B$8:$D$8)</f>
        <v>621.17484321923052</v>
      </c>
      <c r="G404" s="57">
        <f>CMG!E397</f>
        <v>0</v>
      </c>
      <c r="H404" s="20">
        <f t="shared" ca="1" si="32"/>
        <v>0</v>
      </c>
    </row>
    <row r="405" spans="1:8" x14ac:dyDescent="0.2">
      <c r="A405" s="46">
        <f t="shared" si="33"/>
        <v>44517</v>
      </c>
      <c r="B405" s="4">
        <f t="shared" si="34"/>
        <v>12</v>
      </c>
      <c r="C405" s="4">
        <f t="shared" si="30"/>
        <v>2021</v>
      </c>
      <c r="D405" s="4">
        <f t="shared" si="31"/>
        <v>11</v>
      </c>
      <c r="E405" s="47">
        <v>396</v>
      </c>
      <c r="F405" s="57">
        <f ca="1">Proforma!$C$4*SUM('Punto de Medida'!B405:D405)/SUM('Punto de Medida'!$B$8:$D$8)</f>
        <v>600.97798106338064</v>
      </c>
      <c r="G405" s="57">
        <f>CMG!E398</f>
        <v>0</v>
      </c>
      <c r="H405" s="20">
        <f t="shared" ca="1" si="32"/>
        <v>0</v>
      </c>
    </row>
    <row r="406" spans="1:8" x14ac:dyDescent="0.2">
      <c r="A406" s="46">
        <f t="shared" si="33"/>
        <v>44517</v>
      </c>
      <c r="B406" s="4">
        <f t="shared" si="34"/>
        <v>13</v>
      </c>
      <c r="C406" s="4">
        <f t="shared" si="30"/>
        <v>2021</v>
      </c>
      <c r="D406" s="4">
        <f t="shared" si="31"/>
        <v>11</v>
      </c>
      <c r="E406" s="47">
        <v>397</v>
      </c>
      <c r="F406" s="57">
        <f ca="1">Proforma!$C$4*SUM('Punto de Medida'!B406:D406)/SUM('Punto de Medida'!$B$8:$D$8)</f>
        <v>636.8680072036201</v>
      </c>
      <c r="G406" s="57">
        <f>CMG!E399</f>
        <v>0</v>
      </c>
      <c r="H406" s="20">
        <f t="shared" ca="1" si="32"/>
        <v>0</v>
      </c>
    </row>
    <row r="407" spans="1:8" x14ac:dyDescent="0.2">
      <c r="A407" s="46">
        <f t="shared" si="33"/>
        <v>44517</v>
      </c>
      <c r="B407" s="4">
        <f t="shared" si="34"/>
        <v>14</v>
      </c>
      <c r="C407" s="4">
        <f t="shared" si="30"/>
        <v>2021</v>
      </c>
      <c r="D407" s="4">
        <f t="shared" si="31"/>
        <v>11</v>
      </c>
      <c r="E407" s="47">
        <v>398</v>
      </c>
      <c r="F407" s="57">
        <f ca="1">Proforma!$C$4*SUM('Punto de Medida'!B407:D407)/SUM('Punto de Medida'!$B$8:$D$8)</f>
        <v>1055.061858339433</v>
      </c>
      <c r="G407" s="57">
        <f>CMG!E400</f>
        <v>0</v>
      </c>
      <c r="H407" s="20">
        <f t="shared" ca="1" si="32"/>
        <v>0</v>
      </c>
    </row>
    <row r="408" spans="1:8" x14ac:dyDescent="0.2">
      <c r="A408" s="46">
        <f t="shared" si="33"/>
        <v>44517</v>
      </c>
      <c r="B408" s="4">
        <f t="shared" si="34"/>
        <v>15</v>
      </c>
      <c r="C408" s="4">
        <f t="shared" si="30"/>
        <v>2021</v>
      </c>
      <c r="D408" s="4">
        <f t="shared" si="31"/>
        <v>11</v>
      </c>
      <c r="E408" s="47">
        <v>399</v>
      </c>
      <c r="F408" s="57">
        <f ca="1">Proforma!$C$4*SUM('Punto de Medida'!B408:D408)/SUM('Punto de Medida'!$B$8:$D$8)</f>
        <v>1344.9498590836465</v>
      </c>
      <c r="G408" s="57">
        <f>CMG!E401</f>
        <v>0</v>
      </c>
      <c r="H408" s="20">
        <f t="shared" ca="1" si="32"/>
        <v>0</v>
      </c>
    </row>
    <row r="409" spans="1:8" x14ac:dyDescent="0.2">
      <c r="A409" s="46">
        <f t="shared" si="33"/>
        <v>44517</v>
      </c>
      <c r="B409" s="4">
        <f t="shared" si="34"/>
        <v>16</v>
      </c>
      <c r="C409" s="4">
        <f t="shared" si="30"/>
        <v>2021</v>
      </c>
      <c r="D409" s="4">
        <f t="shared" si="31"/>
        <v>11</v>
      </c>
      <c r="E409" s="47">
        <v>400</v>
      </c>
      <c r="F409" s="57">
        <f ca="1">Proforma!$C$4*SUM('Punto de Medida'!B409:D409)/SUM('Punto de Medida'!$B$8:$D$8)</f>
        <v>1837.4259442884547</v>
      </c>
      <c r="G409" s="57">
        <f>CMG!E402</f>
        <v>0</v>
      </c>
      <c r="H409" s="20">
        <f t="shared" ca="1" si="32"/>
        <v>0</v>
      </c>
    </row>
    <row r="410" spans="1:8" x14ac:dyDescent="0.2">
      <c r="A410" s="46">
        <f t="shared" si="33"/>
        <v>44517</v>
      </c>
      <c r="B410" s="4">
        <f t="shared" si="34"/>
        <v>17</v>
      </c>
      <c r="C410" s="4">
        <f t="shared" si="30"/>
        <v>2021</v>
      </c>
      <c r="D410" s="4">
        <f t="shared" si="31"/>
        <v>11</v>
      </c>
      <c r="E410" s="47">
        <v>401</v>
      </c>
      <c r="F410" s="57">
        <f ca="1">Proforma!$C$4*SUM('Punto de Medida'!B410:D410)/SUM('Punto de Medida'!$B$8:$D$8)</f>
        <v>2454.0119677217599</v>
      </c>
      <c r="G410" s="57">
        <f>CMG!E403</f>
        <v>0</v>
      </c>
      <c r="H410" s="20">
        <f t="shared" ca="1" si="32"/>
        <v>0</v>
      </c>
    </row>
    <row r="411" spans="1:8" x14ac:dyDescent="0.2">
      <c r="A411" s="46">
        <f t="shared" si="33"/>
        <v>44517</v>
      </c>
      <c r="B411" s="4">
        <f t="shared" si="34"/>
        <v>18</v>
      </c>
      <c r="C411" s="4">
        <f t="shared" si="30"/>
        <v>2021</v>
      </c>
      <c r="D411" s="4">
        <f t="shared" si="31"/>
        <v>11</v>
      </c>
      <c r="E411" s="47">
        <v>402</v>
      </c>
      <c r="F411" s="57">
        <f ca="1">Proforma!$C$4*SUM('Punto de Medida'!B411:D411)/SUM('Punto de Medida'!$B$8:$D$8)</f>
        <v>3310.3689669179844</v>
      </c>
      <c r="G411" s="57">
        <f>CMG!E404</f>
        <v>0</v>
      </c>
      <c r="H411" s="20">
        <f t="shared" ca="1" si="32"/>
        <v>0</v>
      </c>
    </row>
    <row r="412" spans="1:8" x14ac:dyDescent="0.2">
      <c r="A412" s="46">
        <f t="shared" si="33"/>
        <v>44517</v>
      </c>
      <c r="B412" s="4">
        <f t="shared" si="34"/>
        <v>19</v>
      </c>
      <c r="C412" s="4">
        <f t="shared" si="30"/>
        <v>2021</v>
      </c>
      <c r="D412" s="4">
        <f t="shared" si="31"/>
        <v>11</v>
      </c>
      <c r="E412" s="47">
        <v>403</v>
      </c>
      <c r="F412" s="57">
        <f ca="1">Proforma!$C$4*SUM('Punto de Medida'!B412:D412)/SUM('Punto de Medida'!$B$8:$D$8)</f>
        <v>3528.6860842063525</v>
      </c>
      <c r="G412" s="57">
        <f>CMG!E405</f>
        <v>0</v>
      </c>
      <c r="H412" s="20">
        <f t="shared" ca="1" si="32"/>
        <v>0</v>
      </c>
    </row>
    <row r="413" spans="1:8" x14ac:dyDescent="0.2">
      <c r="A413" s="46">
        <f t="shared" si="33"/>
        <v>44517</v>
      </c>
      <c r="B413" s="4">
        <f t="shared" si="34"/>
        <v>20</v>
      </c>
      <c r="C413" s="4">
        <f t="shared" si="30"/>
        <v>2021</v>
      </c>
      <c r="D413" s="4">
        <f t="shared" si="31"/>
        <v>11</v>
      </c>
      <c r="E413" s="47">
        <v>404</v>
      </c>
      <c r="F413" s="57">
        <f ca="1">Proforma!$C$4*SUM('Punto de Medida'!B413:D413)/SUM('Punto de Medida'!$B$8:$D$8)</f>
        <v>3201.7458004189248</v>
      </c>
      <c r="G413" s="57">
        <f>CMG!E406</f>
        <v>0</v>
      </c>
      <c r="H413" s="20">
        <f t="shared" ca="1" si="32"/>
        <v>0</v>
      </c>
    </row>
    <row r="414" spans="1:8" x14ac:dyDescent="0.2">
      <c r="A414" s="46">
        <f t="shared" si="33"/>
        <v>44517</v>
      </c>
      <c r="B414" s="4">
        <f t="shared" si="34"/>
        <v>21</v>
      </c>
      <c r="C414" s="4">
        <f t="shared" si="30"/>
        <v>2021</v>
      </c>
      <c r="D414" s="4">
        <f t="shared" si="31"/>
        <v>11</v>
      </c>
      <c r="E414" s="47">
        <v>405</v>
      </c>
      <c r="F414" s="57">
        <f ca="1">Proforma!$C$4*SUM('Punto de Medida'!B414:D414)/SUM('Punto de Medida'!$B$8:$D$8)</f>
        <v>3837.4753057198445</v>
      </c>
      <c r="G414" s="57">
        <f>CMG!E407</f>
        <v>0</v>
      </c>
      <c r="H414" s="20">
        <f t="shared" ca="1" si="32"/>
        <v>0</v>
      </c>
    </row>
    <row r="415" spans="1:8" x14ac:dyDescent="0.2">
      <c r="A415" s="46">
        <f t="shared" si="33"/>
        <v>44517</v>
      </c>
      <c r="B415" s="4">
        <f t="shared" si="34"/>
        <v>22</v>
      </c>
      <c r="C415" s="4">
        <f t="shared" si="30"/>
        <v>2021</v>
      </c>
      <c r="D415" s="4">
        <f t="shared" si="31"/>
        <v>11</v>
      </c>
      <c r="E415" s="47">
        <v>406</v>
      </c>
      <c r="F415" s="57">
        <f ca="1">Proforma!$C$4*SUM('Punto de Medida'!B415:D415)/SUM('Punto de Medida'!$B$8:$D$8)</f>
        <v>3221.9113522799166</v>
      </c>
      <c r="G415" s="57">
        <f>CMG!E408</f>
        <v>0</v>
      </c>
      <c r="H415" s="20">
        <f t="shared" ca="1" si="32"/>
        <v>0</v>
      </c>
    </row>
    <row r="416" spans="1:8" x14ac:dyDescent="0.2">
      <c r="A416" s="46">
        <f t="shared" si="33"/>
        <v>44517</v>
      </c>
      <c r="B416" s="4">
        <f t="shared" si="34"/>
        <v>23</v>
      </c>
      <c r="C416" s="4">
        <f t="shared" si="30"/>
        <v>2021</v>
      </c>
      <c r="D416" s="4">
        <f t="shared" si="31"/>
        <v>11</v>
      </c>
      <c r="E416" s="47">
        <v>407</v>
      </c>
      <c r="F416" s="57">
        <f ca="1">Proforma!$C$4*SUM('Punto de Medida'!B416:D416)/SUM('Punto de Medida'!$B$8:$D$8)</f>
        <v>2030.7474539433281</v>
      </c>
      <c r="G416" s="57">
        <f>CMG!E409</f>
        <v>0</v>
      </c>
      <c r="H416" s="20">
        <f t="shared" ca="1" si="32"/>
        <v>0</v>
      </c>
    </row>
    <row r="417" spans="1:8" x14ac:dyDescent="0.2">
      <c r="A417" s="46">
        <f t="shared" si="33"/>
        <v>44517</v>
      </c>
      <c r="B417" s="4">
        <f t="shared" si="34"/>
        <v>24</v>
      </c>
      <c r="C417" s="4">
        <f t="shared" si="30"/>
        <v>2021</v>
      </c>
      <c r="D417" s="4">
        <f t="shared" si="31"/>
        <v>11</v>
      </c>
      <c r="E417" s="47">
        <v>408</v>
      </c>
      <c r="F417" s="57">
        <f ca="1">Proforma!$C$4*SUM('Punto de Medida'!B417:D417)/SUM('Punto de Medida'!$B$8:$D$8)</f>
        <v>1517.8852970314708</v>
      </c>
      <c r="G417" s="57">
        <f>CMG!E410</f>
        <v>0</v>
      </c>
      <c r="H417" s="20">
        <f t="shared" ca="1" si="32"/>
        <v>0</v>
      </c>
    </row>
    <row r="418" spans="1:8" x14ac:dyDescent="0.2">
      <c r="A418" s="46">
        <f t="shared" si="33"/>
        <v>44518</v>
      </c>
      <c r="B418" s="4">
        <f t="shared" si="34"/>
        <v>1</v>
      </c>
      <c r="C418" s="4">
        <f t="shared" si="30"/>
        <v>2021</v>
      </c>
      <c r="D418" s="4">
        <f t="shared" si="31"/>
        <v>11</v>
      </c>
      <c r="E418" s="47">
        <v>409</v>
      </c>
      <c r="F418" s="57">
        <f ca="1">Proforma!$C$4*SUM('Punto de Medida'!B418:D418)/SUM('Punto de Medida'!$B$8:$D$8)</f>
        <v>729.70471413490657</v>
      </c>
      <c r="G418" s="57">
        <f>CMG!E411</f>
        <v>0</v>
      </c>
      <c r="H418" s="20">
        <f t="shared" ca="1" si="32"/>
        <v>0</v>
      </c>
    </row>
    <row r="419" spans="1:8" x14ac:dyDescent="0.2">
      <c r="A419" s="46">
        <f t="shared" si="33"/>
        <v>44518</v>
      </c>
      <c r="B419" s="4">
        <f t="shared" si="34"/>
        <v>2</v>
      </c>
      <c r="C419" s="4">
        <f t="shared" si="30"/>
        <v>2021</v>
      </c>
      <c r="D419" s="4">
        <f t="shared" si="31"/>
        <v>11</v>
      </c>
      <c r="E419" s="47">
        <v>410</v>
      </c>
      <c r="F419" s="57">
        <f ca="1">Proforma!$C$4*SUM('Punto de Medida'!B419:D419)/SUM('Punto de Medida'!$B$8:$D$8)</f>
        <v>570.92684821528678</v>
      </c>
      <c r="G419" s="57">
        <f>CMG!E412</f>
        <v>0</v>
      </c>
      <c r="H419" s="20">
        <f t="shared" ca="1" si="32"/>
        <v>0</v>
      </c>
    </row>
    <row r="420" spans="1:8" x14ac:dyDescent="0.2">
      <c r="A420" s="46">
        <f t="shared" si="33"/>
        <v>44518</v>
      </c>
      <c r="B420" s="4">
        <f t="shared" si="34"/>
        <v>3</v>
      </c>
      <c r="C420" s="4">
        <f t="shared" si="30"/>
        <v>2021</v>
      </c>
      <c r="D420" s="4">
        <f t="shared" si="31"/>
        <v>11</v>
      </c>
      <c r="E420" s="47">
        <v>411</v>
      </c>
      <c r="F420" s="57">
        <f ca="1">Proforma!$C$4*SUM('Punto de Medida'!B420:D420)/SUM('Punto de Medida'!$B$8:$D$8)</f>
        <v>483.28826901979102</v>
      </c>
      <c r="G420" s="57">
        <f>CMG!E413</f>
        <v>0</v>
      </c>
      <c r="H420" s="20">
        <f t="shared" ca="1" si="32"/>
        <v>0</v>
      </c>
    </row>
    <row r="421" spans="1:8" x14ac:dyDescent="0.2">
      <c r="A421" s="46">
        <f t="shared" si="33"/>
        <v>44518</v>
      </c>
      <c r="B421" s="4">
        <f t="shared" si="34"/>
        <v>4</v>
      </c>
      <c r="C421" s="4">
        <f t="shared" si="30"/>
        <v>2021</v>
      </c>
      <c r="D421" s="4">
        <f t="shared" si="31"/>
        <v>11</v>
      </c>
      <c r="E421" s="47">
        <v>412</v>
      </c>
      <c r="F421" s="57">
        <f ca="1">Proforma!$C$4*SUM('Punto de Medida'!B421:D421)/SUM('Punto de Medida'!$B$8:$D$8)</f>
        <v>654.42153621748287</v>
      </c>
      <c r="G421" s="57">
        <f>CMG!E414</f>
        <v>0</v>
      </c>
      <c r="H421" s="20">
        <f t="shared" ca="1" si="32"/>
        <v>0</v>
      </c>
    </row>
    <row r="422" spans="1:8" x14ac:dyDescent="0.2">
      <c r="A422" s="46">
        <f t="shared" si="33"/>
        <v>44518</v>
      </c>
      <c r="B422" s="4">
        <f t="shared" si="34"/>
        <v>5</v>
      </c>
      <c r="C422" s="4">
        <f t="shared" si="30"/>
        <v>2021</v>
      </c>
      <c r="D422" s="4">
        <f t="shared" si="31"/>
        <v>11</v>
      </c>
      <c r="E422" s="47">
        <v>413</v>
      </c>
      <c r="F422" s="57">
        <f ca="1">Proforma!$C$4*SUM('Punto de Medida'!B422:D422)/SUM('Punto de Medida'!$B$8:$D$8)</f>
        <v>747.9532887409448</v>
      </c>
      <c r="G422" s="57">
        <f>CMG!E415</f>
        <v>0</v>
      </c>
      <c r="H422" s="20">
        <f t="shared" ca="1" si="32"/>
        <v>0</v>
      </c>
    </row>
    <row r="423" spans="1:8" x14ac:dyDescent="0.2">
      <c r="A423" s="46">
        <f t="shared" si="33"/>
        <v>44518</v>
      </c>
      <c r="B423" s="4">
        <f t="shared" si="34"/>
        <v>6</v>
      </c>
      <c r="C423" s="4">
        <f t="shared" si="30"/>
        <v>2021</v>
      </c>
      <c r="D423" s="4">
        <f t="shared" si="31"/>
        <v>11</v>
      </c>
      <c r="E423" s="47">
        <v>414</v>
      </c>
      <c r="F423" s="57">
        <f ca="1">Proforma!$C$4*SUM('Punto de Medida'!B423:D423)/SUM('Punto de Medida'!$B$8:$D$8)</f>
        <v>538.10438202346643</v>
      </c>
      <c r="G423" s="57">
        <f>CMG!E416</f>
        <v>0</v>
      </c>
      <c r="H423" s="20">
        <f t="shared" ca="1" si="32"/>
        <v>0</v>
      </c>
    </row>
    <row r="424" spans="1:8" x14ac:dyDescent="0.2">
      <c r="A424" s="46">
        <f t="shared" si="33"/>
        <v>44518</v>
      </c>
      <c r="B424" s="4">
        <f t="shared" si="34"/>
        <v>7</v>
      </c>
      <c r="C424" s="4">
        <f t="shared" si="30"/>
        <v>2021</v>
      </c>
      <c r="D424" s="4">
        <f t="shared" si="31"/>
        <v>11</v>
      </c>
      <c r="E424" s="47">
        <v>415</v>
      </c>
      <c r="F424" s="57">
        <f ca="1">Proforma!$C$4*SUM('Punto de Medida'!B424:D424)/SUM('Punto de Medida'!$B$8:$D$8)</f>
        <v>484.39773755745324</v>
      </c>
      <c r="G424" s="57">
        <f>CMG!E417</f>
        <v>0</v>
      </c>
      <c r="H424" s="20">
        <f t="shared" ca="1" si="32"/>
        <v>0</v>
      </c>
    </row>
    <row r="425" spans="1:8" x14ac:dyDescent="0.2">
      <c r="A425" s="46">
        <f t="shared" si="33"/>
        <v>44518</v>
      </c>
      <c r="B425" s="4">
        <f t="shared" si="34"/>
        <v>8</v>
      </c>
      <c r="C425" s="4">
        <f t="shared" si="30"/>
        <v>2021</v>
      </c>
      <c r="D425" s="4">
        <f t="shared" si="31"/>
        <v>11</v>
      </c>
      <c r="E425" s="47">
        <v>416</v>
      </c>
      <c r="F425" s="57">
        <f ca="1">Proforma!$C$4*SUM('Punto de Medida'!B425:D425)/SUM('Punto de Medida'!$B$8:$D$8)</f>
        <v>376.46060204743407</v>
      </c>
      <c r="G425" s="57">
        <f>CMG!E418</f>
        <v>0</v>
      </c>
      <c r="H425" s="20">
        <f t="shared" ca="1" si="32"/>
        <v>0</v>
      </c>
    </row>
    <row r="426" spans="1:8" x14ac:dyDescent="0.2">
      <c r="A426" s="46">
        <f t="shared" si="33"/>
        <v>44518</v>
      </c>
      <c r="B426" s="4">
        <f t="shared" si="34"/>
        <v>9</v>
      </c>
      <c r="C426" s="4">
        <f t="shared" si="30"/>
        <v>2021</v>
      </c>
      <c r="D426" s="4">
        <f t="shared" si="31"/>
        <v>11</v>
      </c>
      <c r="E426" s="47">
        <v>417</v>
      </c>
      <c r="F426" s="57">
        <f ca="1">Proforma!$C$4*SUM('Punto de Medida'!B426:D426)/SUM('Punto de Medida'!$B$8:$D$8)</f>
        <v>582.37020138283026</v>
      </c>
      <c r="G426" s="57">
        <f>CMG!E419</f>
        <v>0</v>
      </c>
      <c r="H426" s="20">
        <f t="shared" ca="1" si="32"/>
        <v>0</v>
      </c>
    </row>
    <row r="427" spans="1:8" x14ac:dyDescent="0.2">
      <c r="A427" s="46">
        <f t="shared" si="33"/>
        <v>44518</v>
      </c>
      <c r="B427" s="4">
        <f t="shared" si="34"/>
        <v>10</v>
      </c>
      <c r="C427" s="4">
        <f t="shared" si="30"/>
        <v>2021</v>
      </c>
      <c r="D427" s="4">
        <f t="shared" si="31"/>
        <v>11</v>
      </c>
      <c r="E427" s="47">
        <v>418</v>
      </c>
      <c r="F427" s="57">
        <f ca="1">Proforma!$C$4*SUM('Punto de Medida'!B427:D427)/SUM('Punto de Medida'!$B$8:$D$8)</f>
        <v>559.54220288978013</v>
      </c>
      <c r="G427" s="57">
        <f>CMG!E420</f>
        <v>0</v>
      </c>
      <c r="H427" s="20">
        <f t="shared" ca="1" si="32"/>
        <v>0</v>
      </c>
    </row>
    <row r="428" spans="1:8" x14ac:dyDescent="0.2">
      <c r="A428" s="46">
        <f t="shared" si="33"/>
        <v>44518</v>
      </c>
      <c r="B428" s="4">
        <f t="shared" si="34"/>
        <v>11</v>
      </c>
      <c r="C428" s="4">
        <f t="shared" si="30"/>
        <v>2021</v>
      </c>
      <c r="D428" s="4">
        <f t="shared" si="31"/>
        <v>11</v>
      </c>
      <c r="E428" s="47">
        <v>419</v>
      </c>
      <c r="F428" s="57">
        <f ca="1">Proforma!$C$4*SUM('Punto de Medida'!B428:D428)/SUM('Punto de Medida'!$B$8:$D$8)</f>
        <v>471.9986914472438</v>
      </c>
      <c r="G428" s="57">
        <f>CMG!E421</f>
        <v>0</v>
      </c>
      <c r="H428" s="20">
        <f t="shared" ca="1" si="32"/>
        <v>0</v>
      </c>
    </row>
    <row r="429" spans="1:8" x14ac:dyDescent="0.2">
      <c r="A429" s="46">
        <f t="shared" si="33"/>
        <v>44518</v>
      </c>
      <c r="B429" s="4">
        <f t="shared" si="34"/>
        <v>12</v>
      </c>
      <c r="C429" s="4">
        <f t="shared" si="30"/>
        <v>2021</v>
      </c>
      <c r="D429" s="4">
        <f t="shared" si="31"/>
        <v>11</v>
      </c>
      <c r="E429" s="47">
        <v>420</v>
      </c>
      <c r="F429" s="57">
        <f ca="1">Proforma!$C$4*SUM('Punto de Medida'!B429:D429)/SUM('Punto de Medida'!$B$8:$D$8)</f>
        <v>369.81678485229082</v>
      </c>
      <c r="G429" s="57">
        <f>CMG!E422</f>
        <v>0</v>
      </c>
      <c r="H429" s="20">
        <f t="shared" ca="1" si="32"/>
        <v>0</v>
      </c>
    </row>
    <row r="430" spans="1:8" x14ac:dyDescent="0.2">
      <c r="A430" s="46">
        <f t="shared" si="33"/>
        <v>44518</v>
      </c>
      <c r="B430" s="4">
        <f t="shared" si="34"/>
        <v>13</v>
      </c>
      <c r="C430" s="4">
        <f t="shared" si="30"/>
        <v>2021</v>
      </c>
      <c r="D430" s="4">
        <f t="shared" si="31"/>
        <v>11</v>
      </c>
      <c r="E430" s="47">
        <v>421</v>
      </c>
      <c r="F430" s="57">
        <f ca="1">Proforma!$C$4*SUM('Punto de Medida'!B430:D430)/SUM('Punto de Medida'!$B$8:$D$8)</f>
        <v>401.03337354693042</v>
      </c>
      <c r="G430" s="57">
        <f>CMG!E423</f>
        <v>0</v>
      </c>
      <c r="H430" s="20">
        <f t="shared" ca="1" si="32"/>
        <v>0</v>
      </c>
    </row>
    <row r="431" spans="1:8" x14ac:dyDescent="0.2">
      <c r="A431" s="46">
        <f t="shared" si="33"/>
        <v>44518</v>
      </c>
      <c r="B431" s="4">
        <f t="shared" si="34"/>
        <v>14</v>
      </c>
      <c r="C431" s="4">
        <f t="shared" si="30"/>
        <v>2021</v>
      </c>
      <c r="D431" s="4">
        <f t="shared" si="31"/>
        <v>11</v>
      </c>
      <c r="E431" s="47">
        <v>422</v>
      </c>
      <c r="F431" s="57">
        <f ca="1">Proforma!$C$4*SUM('Punto de Medida'!B431:D431)/SUM('Punto de Medida'!$B$8:$D$8)</f>
        <v>430.05750674057072</v>
      </c>
      <c r="G431" s="57">
        <f>CMG!E424</f>
        <v>0</v>
      </c>
      <c r="H431" s="20">
        <f t="shared" ca="1" si="32"/>
        <v>0</v>
      </c>
    </row>
    <row r="432" spans="1:8" x14ac:dyDescent="0.2">
      <c r="A432" s="46">
        <f t="shared" si="33"/>
        <v>44518</v>
      </c>
      <c r="B432" s="4">
        <f t="shared" si="34"/>
        <v>15</v>
      </c>
      <c r="C432" s="4">
        <f t="shared" si="30"/>
        <v>2021</v>
      </c>
      <c r="D432" s="4">
        <f t="shared" si="31"/>
        <v>11</v>
      </c>
      <c r="E432" s="47">
        <v>423</v>
      </c>
      <c r="F432" s="57">
        <f ca="1">Proforma!$C$4*SUM('Punto de Medida'!B432:D432)/SUM('Punto de Medida'!$B$8:$D$8)</f>
        <v>676.20062923245837</v>
      </c>
      <c r="G432" s="57">
        <f>CMG!E425</f>
        <v>0</v>
      </c>
      <c r="H432" s="20">
        <f t="shared" ca="1" si="32"/>
        <v>0</v>
      </c>
    </row>
    <row r="433" spans="1:8" x14ac:dyDescent="0.2">
      <c r="A433" s="46">
        <f t="shared" si="33"/>
        <v>44518</v>
      </c>
      <c r="B433" s="4">
        <f t="shared" si="34"/>
        <v>16</v>
      </c>
      <c r="C433" s="4">
        <f t="shared" si="30"/>
        <v>2021</v>
      </c>
      <c r="D433" s="4">
        <f t="shared" si="31"/>
        <v>11</v>
      </c>
      <c r="E433" s="47">
        <v>424</v>
      </c>
      <c r="F433" s="57">
        <f ca="1">Proforma!$C$4*SUM('Punto de Medida'!B433:D433)/SUM('Punto de Medida'!$B$8:$D$8)</f>
        <v>1134.386289904455</v>
      </c>
      <c r="G433" s="57">
        <f>CMG!E426</f>
        <v>0</v>
      </c>
      <c r="H433" s="20">
        <f t="shared" ca="1" si="32"/>
        <v>0</v>
      </c>
    </row>
    <row r="434" spans="1:8" x14ac:dyDescent="0.2">
      <c r="A434" s="46">
        <f t="shared" si="33"/>
        <v>44518</v>
      </c>
      <c r="B434" s="4">
        <f t="shared" si="34"/>
        <v>17</v>
      </c>
      <c r="C434" s="4">
        <f t="shared" si="30"/>
        <v>2021</v>
      </c>
      <c r="D434" s="4">
        <f t="shared" si="31"/>
        <v>11</v>
      </c>
      <c r="E434" s="47">
        <v>425</v>
      </c>
      <c r="F434" s="57">
        <f ca="1">Proforma!$C$4*SUM('Punto de Medida'!B434:D434)/SUM('Punto de Medida'!$B$8:$D$8)</f>
        <v>1505.5621575761145</v>
      </c>
      <c r="G434" s="57">
        <f>CMG!E427</f>
        <v>0</v>
      </c>
      <c r="H434" s="20">
        <f t="shared" ca="1" si="32"/>
        <v>0</v>
      </c>
    </row>
    <row r="435" spans="1:8" x14ac:dyDescent="0.2">
      <c r="A435" s="46">
        <f t="shared" si="33"/>
        <v>44518</v>
      </c>
      <c r="B435" s="4">
        <f t="shared" si="34"/>
        <v>18</v>
      </c>
      <c r="C435" s="4">
        <f t="shared" si="30"/>
        <v>2021</v>
      </c>
      <c r="D435" s="4">
        <f t="shared" si="31"/>
        <v>11</v>
      </c>
      <c r="E435" s="47">
        <v>426</v>
      </c>
      <c r="F435" s="57">
        <f ca="1">Proforma!$C$4*SUM('Punto de Medida'!B435:D435)/SUM('Punto de Medida'!$B$8:$D$8)</f>
        <v>1734.4703968150186</v>
      </c>
      <c r="G435" s="57">
        <f>CMG!E428</f>
        <v>0</v>
      </c>
      <c r="H435" s="20">
        <f t="shared" ca="1" si="32"/>
        <v>0</v>
      </c>
    </row>
    <row r="436" spans="1:8" x14ac:dyDescent="0.2">
      <c r="A436" s="46">
        <f t="shared" si="33"/>
        <v>44518</v>
      </c>
      <c r="B436" s="4">
        <f t="shared" si="34"/>
        <v>19</v>
      </c>
      <c r="C436" s="4">
        <f t="shared" si="30"/>
        <v>2021</v>
      </c>
      <c r="D436" s="4">
        <f t="shared" si="31"/>
        <v>11</v>
      </c>
      <c r="E436" s="47">
        <v>427</v>
      </c>
      <c r="F436" s="57">
        <f ca="1">Proforma!$C$4*SUM('Punto de Medida'!B436:D436)/SUM('Punto de Medida'!$B$8:$D$8)</f>
        <v>1543.2960740354126</v>
      </c>
      <c r="G436" s="57">
        <f>CMG!E429</f>
        <v>0</v>
      </c>
      <c r="H436" s="20">
        <f t="shared" ca="1" si="32"/>
        <v>0</v>
      </c>
    </row>
    <row r="437" spans="1:8" x14ac:dyDescent="0.2">
      <c r="A437" s="46">
        <f t="shared" si="33"/>
        <v>44518</v>
      </c>
      <c r="B437" s="4">
        <f t="shared" si="34"/>
        <v>20</v>
      </c>
      <c r="C437" s="4">
        <f t="shared" si="30"/>
        <v>2021</v>
      </c>
      <c r="D437" s="4">
        <f t="shared" si="31"/>
        <v>11</v>
      </c>
      <c r="E437" s="47">
        <v>428</v>
      </c>
      <c r="F437" s="57">
        <f ca="1">Proforma!$C$4*SUM('Punto de Medida'!B437:D437)/SUM('Punto de Medida'!$B$8:$D$8)</f>
        <v>1756.8379874013185</v>
      </c>
      <c r="G437" s="57">
        <f>CMG!E430</f>
        <v>0</v>
      </c>
      <c r="H437" s="20">
        <f t="shared" ca="1" si="32"/>
        <v>0</v>
      </c>
    </row>
    <row r="438" spans="1:8" x14ac:dyDescent="0.2">
      <c r="A438" s="46">
        <f t="shared" si="33"/>
        <v>44518</v>
      </c>
      <c r="B438" s="4">
        <f t="shared" si="34"/>
        <v>21</v>
      </c>
      <c r="C438" s="4">
        <f t="shared" si="30"/>
        <v>2021</v>
      </c>
      <c r="D438" s="4">
        <f t="shared" si="31"/>
        <v>11</v>
      </c>
      <c r="E438" s="47">
        <v>429</v>
      </c>
      <c r="F438" s="57">
        <f ca="1">Proforma!$C$4*SUM('Punto de Medida'!B438:D438)/SUM('Punto de Medida'!$B$8:$D$8)</f>
        <v>1889.5868976236857</v>
      </c>
      <c r="G438" s="57">
        <f>CMG!E431</f>
        <v>0</v>
      </c>
      <c r="H438" s="20">
        <f t="shared" ca="1" si="32"/>
        <v>0</v>
      </c>
    </row>
    <row r="439" spans="1:8" x14ac:dyDescent="0.2">
      <c r="A439" s="46">
        <f t="shared" si="33"/>
        <v>44518</v>
      </c>
      <c r="B439" s="4">
        <f t="shared" si="34"/>
        <v>22</v>
      </c>
      <c r="C439" s="4">
        <f t="shared" si="30"/>
        <v>2021</v>
      </c>
      <c r="D439" s="4">
        <f t="shared" si="31"/>
        <v>11</v>
      </c>
      <c r="E439" s="47">
        <v>430</v>
      </c>
      <c r="F439" s="57">
        <f ca="1">Proforma!$C$4*SUM('Punto de Medida'!B439:D439)/SUM('Punto de Medida'!$B$8:$D$8)</f>
        <v>1486.6286744375627</v>
      </c>
      <c r="G439" s="57">
        <f>CMG!E432</f>
        <v>0</v>
      </c>
      <c r="H439" s="20">
        <f t="shared" ca="1" si="32"/>
        <v>0</v>
      </c>
    </row>
    <row r="440" spans="1:8" x14ac:dyDescent="0.2">
      <c r="A440" s="46">
        <f t="shared" si="33"/>
        <v>44518</v>
      </c>
      <c r="B440" s="4">
        <f t="shared" si="34"/>
        <v>23</v>
      </c>
      <c r="C440" s="4">
        <f t="shared" si="30"/>
        <v>2021</v>
      </c>
      <c r="D440" s="4">
        <f t="shared" si="31"/>
        <v>11</v>
      </c>
      <c r="E440" s="47">
        <v>431</v>
      </c>
      <c r="F440" s="57">
        <f ca="1">Proforma!$C$4*SUM('Punto de Medida'!B440:D440)/SUM('Punto de Medida'!$B$8:$D$8)</f>
        <v>1482.6759916138071</v>
      </c>
      <c r="G440" s="57">
        <f>CMG!E433</f>
        <v>0</v>
      </c>
      <c r="H440" s="20">
        <f t="shared" ca="1" si="32"/>
        <v>0</v>
      </c>
    </row>
    <row r="441" spans="1:8" x14ac:dyDescent="0.2">
      <c r="A441" s="46">
        <f t="shared" si="33"/>
        <v>44518</v>
      </c>
      <c r="B441" s="4">
        <f t="shared" si="34"/>
        <v>24</v>
      </c>
      <c r="C441" s="4">
        <f t="shared" si="30"/>
        <v>2021</v>
      </c>
      <c r="D441" s="4">
        <f t="shared" si="31"/>
        <v>11</v>
      </c>
      <c r="E441" s="47">
        <v>432</v>
      </c>
      <c r="F441" s="57">
        <f ca="1">Proforma!$C$4*SUM('Punto de Medida'!B441:D441)/SUM('Punto de Medida'!$B$8:$D$8)</f>
        <v>1392.4238995978787</v>
      </c>
      <c r="G441" s="57">
        <f>CMG!E434</f>
        <v>0</v>
      </c>
      <c r="H441" s="20">
        <f t="shared" ca="1" si="32"/>
        <v>0</v>
      </c>
    </row>
    <row r="442" spans="1:8" x14ac:dyDescent="0.2">
      <c r="A442" s="46">
        <f t="shared" si="33"/>
        <v>44519</v>
      </c>
      <c r="B442" s="4">
        <f t="shared" si="34"/>
        <v>1</v>
      </c>
      <c r="C442" s="4">
        <f t="shared" si="30"/>
        <v>2021</v>
      </c>
      <c r="D442" s="4">
        <f t="shared" si="31"/>
        <v>11</v>
      </c>
      <c r="E442" s="47">
        <v>433</v>
      </c>
      <c r="F442" s="57">
        <f ca="1">Proforma!$C$4*SUM('Punto de Medida'!B442:D442)/SUM('Punto de Medida'!$B$8:$D$8)</f>
        <v>1087.2307550310168</v>
      </c>
      <c r="G442" s="57">
        <f>CMG!E435</f>
        <v>0</v>
      </c>
      <c r="H442" s="20">
        <f t="shared" ca="1" si="32"/>
        <v>0</v>
      </c>
    </row>
    <row r="443" spans="1:8" x14ac:dyDescent="0.2">
      <c r="A443" s="46">
        <f t="shared" si="33"/>
        <v>44519</v>
      </c>
      <c r="B443" s="4">
        <f t="shared" si="34"/>
        <v>2</v>
      </c>
      <c r="C443" s="4">
        <f t="shared" si="30"/>
        <v>2021</v>
      </c>
      <c r="D443" s="4">
        <f t="shared" si="31"/>
        <v>11</v>
      </c>
      <c r="E443" s="47">
        <v>434</v>
      </c>
      <c r="F443" s="57">
        <f ca="1">Proforma!$C$4*SUM('Punto de Medida'!B443:D443)/SUM('Punto de Medida'!$B$8:$D$8)</f>
        <v>725.01424115335487</v>
      </c>
      <c r="G443" s="57">
        <f>CMG!E436</f>
        <v>0</v>
      </c>
      <c r="H443" s="20">
        <f t="shared" ca="1" si="32"/>
        <v>0</v>
      </c>
    </row>
    <row r="444" spans="1:8" x14ac:dyDescent="0.2">
      <c r="A444" s="46">
        <f t="shared" si="33"/>
        <v>44519</v>
      </c>
      <c r="B444" s="4">
        <f t="shared" si="34"/>
        <v>3</v>
      </c>
      <c r="C444" s="4">
        <f t="shared" si="30"/>
        <v>2021</v>
      </c>
      <c r="D444" s="4">
        <f t="shared" si="31"/>
        <v>11</v>
      </c>
      <c r="E444" s="47">
        <v>435</v>
      </c>
      <c r="F444" s="57">
        <f ca="1">Proforma!$C$4*SUM('Punto de Medida'!B444:D444)/SUM('Punto de Medida'!$B$8:$D$8)</f>
        <v>605.81340785652935</v>
      </c>
      <c r="G444" s="57">
        <f>CMG!E437</f>
        <v>0</v>
      </c>
      <c r="H444" s="20">
        <f t="shared" ca="1" si="32"/>
        <v>0</v>
      </c>
    </row>
    <row r="445" spans="1:8" x14ac:dyDescent="0.2">
      <c r="A445" s="46">
        <f t="shared" si="33"/>
        <v>44519</v>
      </c>
      <c r="B445" s="4">
        <f t="shared" si="34"/>
        <v>4</v>
      </c>
      <c r="C445" s="4">
        <f t="shared" si="30"/>
        <v>2021</v>
      </c>
      <c r="D445" s="4">
        <f t="shared" si="31"/>
        <v>11</v>
      </c>
      <c r="E445" s="47">
        <v>436</v>
      </c>
      <c r="F445" s="57">
        <f ca="1">Proforma!$C$4*SUM('Punto de Medida'!B445:D445)/SUM('Punto de Medida'!$B$8:$D$8)</f>
        <v>614.50577190286401</v>
      </c>
      <c r="G445" s="57">
        <f>CMG!E438</f>
        <v>0</v>
      </c>
      <c r="H445" s="20">
        <f t="shared" ca="1" si="32"/>
        <v>0</v>
      </c>
    </row>
    <row r="446" spans="1:8" x14ac:dyDescent="0.2">
      <c r="A446" s="46">
        <f t="shared" si="33"/>
        <v>44519</v>
      </c>
      <c r="B446" s="4">
        <f t="shared" si="34"/>
        <v>5</v>
      </c>
      <c r="C446" s="4">
        <f t="shared" si="30"/>
        <v>2021</v>
      </c>
      <c r="D446" s="4">
        <f t="shared" si="31"/>
        <v>11</v>
      </c>
      <c r="E446" s="47">
        <v>437</v>
      </c>
      <c r="F446" s="57">
        <f ca="1">Proforma!$C$4*SUM('Punto de Medida'!B446:D446)/SUM('Punto de Medida'!$B$8:$D$8)</f>
        <v>598.06434042581679</v>
      </c>
      <c r="G446" s="57">
        <f>CMG!E439</f>
        <v>0</v>
      </c>
      <c r="H446" s="20">
        <f t="shared" ca="1" si="32"/>
        <v>0</v>
      </c>
    </row>
    <row r="447" spans="1:8" x14ac:dyDescent="0.2">
      <c r="A447" s="46">
        <f t="shared" si="33"/>
        <v>44519</v>
      </c>
      <c r="B447" s="4">
        <f t="shared" si="34"/>
        <v>6</v>
      </c>
      <c r="C447" s="4">
        <f t="shared" si="30"/>
        <v>2021</v>
      </c>
      <c r="D447" s="4">
        <f t="shared" si="31"/>
        <v>11</v>
      </c>
      <c r="E447" s="47">
        <v>438</v>
      </c>
      <c r="F447" s="57">
        <f ca="1">Proforma!$C$4*SUM('Punto de Medida'!B447:D447)/SUM('Punto de Medida'!$B$8:$D$8)</f>
        <v>462.21085438879811</v>
      </c>
      <c r="G447" s="57">
        <f>CMG!E440</f>
        <v>0</v>
      </c>
      <c r="H447" s="20">
        <f t="shared" ca="1" si="32"/>
        <v>0</v>
      </c>
    </row>
    <row r="448" spans="1:8" x14ac:dyDescent="0.2">
      <c r="A448" s="46">
        <f t="shared" si="33"/>
        <v>44519</v>
      </c>
      <c r="B448" s="4">
        <f t="shared" si="34"/>
        <v>7</v>
      </c>
      <c r="C448" s="4">
        <f t="shared" si="30"/>
        <v>2021</v>
      </c>
      <c r="D448" s="4">
        <f t="shared" si="31"/>
        <v>11</v>
      </c>
      <c r="E448" s="47">
        <v>439</v>
      </c>
      <c r="F448" s="57">
        <f ca="1">Proforma!$C$4*SUM('Punto de Medida'!B448:D448)/SUM('Punto de Medida'!$B$8:$D$8)</f>
        <v>615.10147097346692</v>
      </c>
      <c r="G448" s="57">
        <f>CMG!E441</f>
        <v>0</v>
      </c>
      <c r="H448" s="20">
        <f t="shared" ca="1" si="32"/>
        <v>0</v>
      </c>
    </row>
    <row r="449" spans="1:8" x14ac:dyDescent="0.2">
      <c r="A449" s="46">
        <f t="shared" si="33"/>
        <v>44519</v>
      </c>
      <c r="B449" s="4">
        <f t="shared" si="34"/>
        <v>8</v>
      </c>
      <c r="C449" s="4">
        <f t="shared" si="30"/>
        <v>2021</v>
      </c>
      <c r="D449" s="4">
        <f t="shared" si="31"/>
        <v>11</v>
      </c>
      <c r="E449" s="47">
        <v>440</v>
      </c>
      <c r="F449" s="57">
        <f ca="1">Proforma!$C$4*SUM('Punto de Medida'!B449:D449)/SUM('Punto de Medida'!$B$8:$D$8)</f>
        <v>523.54774623631249</v>
      </c>
      <c r="G449" s="57">
        <f>CMG!E442</f>
        <v>0</v>
      </c>
      <c r="H449" s="20">
        <f t="shared" ca="1" si="32"/>
        <v>0</v>
      </c>
    </row>
    <row r="450" spans="1:8" x14ac:dyDescent="0.2">
      <c r="A450" s="46">
        <f t="shared" si="33"/>
        <v>44519</v>
      </c>
      <c r="B450" s="4">
        <f t="shared" si="34"/>
        <v>9</v>
      </c>
      <c r="C450" s="4">
        <f t="shared" si="30"/>
        <v>2021</v>
      </c>
      <c r="D450" s="4">
        <f t="shared" si="31"/>
        <v>11</v>
      </c>
      <c r="E450" s="47">
        <v>441</v>
      </c>
      <c r="F450" s="57">
        <f ca="1">Proforma!$C$4*SUM('Punto de Medida'!B450:D450)/SUM('Punto de Medida'!$B$8:$D$8)</f>
        <v>250.98667340215766</v>
      </c>
      <c r="G450" s="57">
        <f>CMG!E443</f>
        <v>0</v>
      </c>
      <c r="H450" s="20">
        <f t="shared" ca="1" si="32"/>
        <v>0</v>
      </c>
    </row>
    <row r="451" spans="1:8" x14ac:dyDescent="0.2">
      <c r="A451" s="46">
        <f t="shared" si="33"/>
        <v>44519</v>
      </c>
      <c r="B451" s="4">
        <f t="shared" si="34"/>
        <v>10</v>
      </c>
      <c r="C451" s="4">
        <f t="shared" si="30"/>
        <v>2021</v>
      </c>
      <c r="D451" s="4">
        <f t="shared" si="31"/>
        <v>11</v>
      </c>
      <c r="E451" s="47">
        <v>442</v>
      </c>
      <c r="F451" s="57">
        <f ca="1">Proforma!$C$4*SUM('Punto de Medida'!B451:D451)/SUM('Punto de Medida'!$B$8:$D$8)</f>
        <v>318.9533188872374</v>
      </c>
      <c r="G451" s="57">
        <f>CMG!E444</f>
        <v>0</v>
      </c>
      <c r="H451" s="20">
        <f t="shared" ca="1" si="32"/>
        <v>0</v>
      </c>
    </row>
    <row r="452" spans="1:8" x14ac:dyDescent="0.2">
      <c r="A452" s="46">
        <f t="shared" si="33"/>
        <v>44519</v>
      </c>
      <c r="B452" s="4">
        <f t="shared" si="34"/>
        <v>11</v>
      </c>
      <c r="C452" s="4">
        <f t="shared" si="30"/>
        <v>2021</v>
      </c>
      <c r="D452" s="4">
        <f t="shared" si="31"/>
        <v>11</v>
      </c>
      <c r="E452" s="47">
        <v>443</v>
      </c>
      <c r="F452" s="57">
        <f ca="1">Proforma!$C$4*SUM('Punto de Medida'!B452:D452)/SUM('Punto de Medida'!$B$8:$D$8)</f>
        <v>233.48656020162795</v>
      </c>
      <c r="G452" s="57">
        <f>CMG!E445</f>
        <v>0</v>
      </c>
      <c r="H452" s="20">
        <f t="shared" ca="1" si="32"/>
        <v>0</v>
      </c>
    </row>
    <row r="453" spans="1:8" x14ac:dyDescent="0.2">
      <c r="A453" s="46">
        <f t="shared" si="33"/>
        <v>44519</v>
      </c>
      <c r="B453" s="4">
        <f t="shared" si="34"/>
        <v>12</v>
      </c>
      <c r="C453" s="4">
        <f t="shared" si="30"/>
        <v>2021</v>
      </c>
      <c r="D453" s="4">
        <f t="shared" si="31"/>
        <v>11</v>
      </c>
      <c r="E453" s="47">
        <v>444</v>
      </c>
      <c r="F453" s="57">
        <f ca="1">Proforma!$C$4*SUM('Punto de Medida'!B453:D453)/SUM('Punto de Medida'!$B$8:$D$8)</f>
        <v>96.356927535120406</v>
      </c>
      <c r="G453" s="57">
        <f>CMG!E446</f>
        <v>0</v>
      </c>
      <c r="H453" s="20">
        <f t="shared" ca="1" si="32"/>
        <v>0</v>
      </c>
    </row>
    <row r="454" spans="1:8" x14ac:dyDescent="0.2">
      <c r="A454" s="46">
        <f t="shared" si="33"/>
        <v>44519</v>
      </c>
      <c r="B454" s="4">
        <f t="shared" si="34"/>
        <v>13</v>
      </c>
      <c r="C454" s="4">
        <f t="shared" si="30"/>
        <v>2021</v>
      </c>
      <c r="D454" s="4">
        <f t="shared" si="31"/>
        <v>11</v>
      </c>
      <c r="E454" s="47">
        <v>445</v>
      </c>
      <c r="F454" s="57">
        <f ca="1">Proforma!$C$4*SUM('Punto de Medida'!B454:D454)/SUM('Punto de Medida'!$B$8:$D$8)</f>
        <v>88.367962522107248</v>
      </c>
      <c r="G454" s="57">
        <f>CMG!E447</f>
        <v>0</v>
      </c>
      <c r="H454" s="20">
        <f t="shared" ca="1" si="32"/>
        <v>0</v>
      </c>
    </row>
    <row r="455" spans="1:8" x14ac:dyDescent="0.2">
      <c r="A455" s="46">
        <f t="shared" si="33"/>
        <v>44519</v>
      </c>
      <c r="B455" s="4">
        <f t="shared" si="34"/>
        <v>14</v>
      </c>
      <c r="C455" s="4">
        <f t="shared" si="30"/>
        <v>2021</v>
      </c>
      <c r="D455" s="4">
        <f t="shared" si="31"/>
        <v>11</v>
      </c>
      <c r="E455" s="47">
        <v>446</v>
      </c>
      <c r="F455" s="57">
        <f ca="1">Proforma!$C$4*SUM('Punto de Medida'!B455:D455)/SUM('Punto de Medida'!$B$8:$D$8)</f>
        <v>21.747538092482934</v>
      </c>
      <c r="G455" s="57">
        <f>CMG!E448</f>
        <v>0</v>
      </c>
      <c r="H455" s="20">
        <f t="shared" ca="1" si="32"/>
        <v>0</v>
      </c>
    </row>
    <row r="456" spans="1:8" x14ac:dyDescent="0.2">
      <c r="A456" s="46">
        <f t="shared" si="33"/>
        <v>44519</v>
      </c>
      <c r="B456" s="4">
        <f t="shared" si="34"/>
        <v>15</v>
      </c>
      <c r="C456" s="4">
        <f t="shared" si="30"/>
        <v>2021</v>
      </c>
      <c r="D456" s="4">
        <f t="shared" si="31"/>
        <v>11</v>
      </c>
      <c r="E456" s="47">
        <v>447</v>
      </c>
      <c r="F456" s="57">
        <f ca="1">Proforma!$C$4*SUM('Punto de Medida'!B456:D456)/SUM('Punto de Medida'!$B$8:$D$8)</f>
        <v>1.1342736762746608E-2</v>
      </c>
      <c r="G456" s="57">
        <f>CMG!E449</f>
        <v>0</v>
      </c>
      <c r="H456" s="20">
        <f t="shared" ca="1" si="32"/>
        <v>0</v>
      </c>
    </row>
    <row r="457" spans="1:8" x14ac:dyDescent="0.2">
      <c r="A457" s="46">
        <f t="shared" si="33"/>
        <v>44519</v>
      </c>
      <c r="B457" s="4">
        <f t="shared" si="34"/>
        <v>16</v>
      </c>
      <c r="C457" s="4">
        <f t="shared" si="30"/>
        <v>2021</v>
      </c>
      <c r="D457" s="4">
        <f t="shared" si="31"/>
        <v>11</v>
      </c>
      <c r="E457" s="47">
        <v>448</v>
      </c>
      <c r="F457" s="57">
        <f ca="1">Proforma!$C$4*SUM('Punto de Medida'!B457:D457)/SUM('Punto de Medida'!$B$8:$D$8)</f>
        <v>4.2944336129648661</v>
      </c>
      <c r="G457" s="57">
        <f>CMG!E450</f>
        <v>0</v>
      </c>
      <c r="H457" s="20">
        <f t="shared" ca="1" si="32"/>
        <v>0</v>
      </c>
    </row>
    <row r="458" spans="1:8" x14ac:dyDescent="0.2">
      <c r="A458" s="46">
        <f t="shared" si="33"/>
        <v>44519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11</v>
      </c>
      <c r="E458" s="47">
        <v>449</v>
      </c>
      <c r="F458" s="57">
        <f ca="1">Proforma!$C$4*SUM('Punto de Medida'!B458:D458)/SUM('Punto de Medida'!$B$8:$D$8)</f>
        <v>137.42345666192003</v>
      </c>
      <c r="G458" s="57">
        <f>CMG!E451</f>
        <v>0</v>
      </c>
      <c r="H458" s="20">
        <f t="shared" ca="1" si="32"/>
        <v>0</v>
      </c>
    </row>
    <row r="459" spans="1:8" x14ac:dyDescent="0.2">
      <c r="A459" s="46">
        <f t="shared" si="33"/>
        <v>44519</v>
      </c>
      <c r="B459" s="4">
        <f t="shared" si="34"/>
        <v>18</v>
      </c>
      <c r="C459" s="4">
        <f t="shared" si="35"/>
        <v>2021</v>
      </c>
      <c r="D459" s="4">
        <f t="shared" si="36"/>
        <v>11</v>
      </c>
      <c r="E459" s="47">
        <v>450</v>
      </c>
      <c r="F459" s="57">
        <f ca="1">Proforma!$C$4*SUM('Punto de Medida'!B459:D459)/SUM('Punto de Medida'!$B$8:$D$8)</f>
        <v>614.97718675870271</v>
      </c>
      <c r="G459" s="57">
        <f>CMG!E452</f>
        <v>0</v>
      </c>
      <c r="H459" s="20">
        <f t="shared" ref="H459:H522" ca="1" si="37">F459*G459</f>
        <v>0</v>
      </c>
    </row>
    <row r="460" spans="1:8" x14ac:dyDescent="0.2">
      <c r="A460" s="46">
        <f t="shared" ref="A460:A523" si="38">IF(B459=24,A459+1,A459)</f>
        <v>44519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11</v>
      </c>
      <c r="E460" s="47">
        <v>451</v>
      </c>
      <c r="F460" s="57">
        <f ca="1">Proforma!$C$4*SUM('Punto de Medida'!B460:D460)/SUM('Punto de Medida'!$B$8:$D$8)</f>
        <v>1214.6619276064819</v>
      </c>
      <c r="G460" s="57">
        <f>CMG!E453</f>
        <v>0</v>
      </c>
      <c r="H460" s="20">
        <f t="shared" ca="1" si="37"/>
        <v>0</v>
      </c>
    </row>
    <row r="461" spans="1:8" x14ac:dyDescent="0.2">
      <c r="A461" s="46">
        <f t="shared" si="38"/>
        <v>44519</v>
      </c>
      <c r="B461" s="4">
        <f t="shared" si="39"/>
        <v>20</v>
      </c>
      <c r="C461" s="4">
        <f t="shared" si="35"/>
        <v>2021</v>
      </c>
      <c r="D461" s="4">
        <f t="shared" si="36"/>
        <v>11</v>
      </c>
      <c r="E461" s="47">
        <v>452</v>
      </c>
      <c r="F461" s="57">
        <f ca="1">Proforma!$C$4*SUM('Punto de Medida'!B461:D461)/SUM('Punto de Medida'!$B$8:$D$8)</f>
        <v>1365.9578581781338</v>
      </c>
      <c r="G461" s="57">
        <f>CMG!E454</f>
        <v>0</v>
      </c>
      <c r="H461" s="20">
        <f t="shared" ca="1" si="37"/>
        <v>0</v>
      </c>
    </row>
    <row r="462" spans="1:8" x14ac:dyDescent="0.2">
      <c r="A462" s="46">
        <f t="shared" si="38"/>
        <v>44519</v>
      </c>
      <c r="B462" s="4">
        <f t="shared" si="39"/>
        <v>21</v>
      </c>
      <c r="C462" s="4">
        <f t="shared" si="35"/>
        <v>2021</v>
      </c>
      <c r="D462" s="4">
        <f t="shared" si="36"/>
        <v>11</v>
      </c>
      <c r="E462" s="47">
        <v>453</v>
      </c>
      <c r="F462" s="57">
        <f ca="1">Proforma!$C$4*SUM('Punto de Medida'!B462:D462)/SUM('Punto de Medida'!$B$8:$D$8)</f>
        <v>1211.1680625523181</v>
      </c>
      <c r="G462" s="57">
        <f>CMG!E455</f>
        <v>0</v>
      </c>
      <c r="H462" s="20">
        <f t="shared" ca="1" si="37"/>
        <v>0</v>
      </c>
    </row>
    <row r="463" spans="1:8" x14ac:dyDescent="0.2">
      <c r="A463" s="46">
        <f t="shared" si="38"/>
        <v>44519</v>
      </c>
      <c r="B463" s="4">
        <f t="shared" si="39"/>
        <v>22</v>
      </c>
      <c r="C463" s="4">
        <f t="shared" si="35"/>
        <v>2021</v>
      </c>
      <c r="D463" s="4">
        <f t="shared" si="36"/>
        <v>11</v>
      </c>
      <c r="E463" s="47">
        <v>454</v>
      </c>
      <c r="F463" s="57">
        <f ca="1">Proforma!$C$4*SUM('Punto de Medida'!B463:D463)/SUM('Punto de Medida'!$B$8:$D$8)</f>
        <v>871.40411054333924</v>
      </c>
      <c r="G463" s="57">
        <f>CMG!E456</f>
        <v>0</v>
      </c>
      <c r="H463" s="20">
        <f t="shared" ca="1" si="37"/>
        <v>0</v>
      </c>
    </row>
    <row r="464" spans="1:8" x14ac:dyDescent="0.2">
      <c r="A464" s="46">
        <f t="shared" si="38"/>
        <v>44519</v>
      </c>
      <c r="B464" s="4">
        <f t="shared" si="39"/>
        <v>23</v>
      </c>
      <c r="C464" s="4">
        <f t="shared" si="35"/>
        <v>2021</v>
      </c>
      <c r="D464" s="4">
        <f t="shared" si="36"/>
        <v>11</v>
      </c>
      <c r="E464" s="47">
        <v>455</v>
      </c>
      <c r="F464" s="57">
        <f ca="1">Proforma!$C$4*SUM('Punto de Medida'!B464:D464)/SUM('Punto de Medida'!$B$8:$D$8)</f>
        <v>886.86700326148127</v>
      </c>
      <c r="G464" s="57">
        <f>CMG!E457</f>
        <v>0</v>
      </c>
      <c r="H464" s="20">
        <f t="shared" ca="1" si="37"/>
        <v>0</v>
      </c>
    </row>
    <row r="465" spans="1:8" x14ac:dyDescent="0.2">
      <c r="A465" s="46">
        <f t="shared" si="38"/>
        <v>44519</v>
      </c>
      <c r="B465" s="4">
        <f t="shared" si="39"/>
        <v>24</v>
      </c>
      <c r="C465" s="4">
        <f t="shared" si="35"/>
        <v>2021</v>
      </c>
      <c r="D465" s="4">
        <f t="shared" si="36"/>
        <v>11</v>
      </c>
      <c r="E465" s="47">
        <v>456</v>
      </c>
      <c r="F465" s="57">
        <f ca="1">Proforma!$C$4*SUM('Punto de Medida'!B465:D465)/SUM('Punto de Medida'!$B$8:$D$8)</f>
        <v>2044.1764757423971</v>
      </c>
      <c r="G465" s="57">
        <f>CMG!E458</f>
        <v>0</v>
      </c>
      <c r="H465" s="20">
        <f t="shared" ca="1" si="37"/>
        <v>0</v>
      </c>
    </row>
    <row r="466" spans="1:8" x14ac:dyDescent="0.2">
      <c r="A466" s="46">
        <f t="shared" si="38"/>
        <v>44520</v>
      </c>
      <c r="B466" s="4">
        <f t="shared" si="39"/>
        <v>1</v>
      </c>
      <c r="C466" s="4">
        <f t="shared" si="35"/>
        <v>2021</v>
      </c>
      <c r="D466" s="4">
        <f t="shared" si="36"/>
        <v>11</v>
      </c>
      <c r="E466" s="47">
        <v>457</v>
      </c>
      <c r="F466" s="57">
        <f ca="1">Proforma!$C$4*SUM('Punto de Medida'!B466:D466)/SUM('Punto de Medida'!$B$8:$D$8)</f>
        <v>2368.7762231028196</v>
      </c>
      <c r="G466" s="57">
        <f>CMG!E459</f>
        <v>0</v>
      </c>
      <c r="H466" s="20">
        <f t="shared" ca="1" si="37"/>
        <v>0</v>
      </c>
    </row>
    <row r="467" spans="1:8" x14ac:dyDescent="0.2">
      <c r="A467" s="46">
        <f t="shared" si="38"/>
        <v>44520</v>
      </c>
      <c r="B467" s="4">
        <f t="shared" si="39"/>
        <v>2</v>
      </c>
      <c r="C467" s="4">
        <f t="shared" si="35"/>
        <v>2021</v>
      </c>
      <c r="D467" s="4">
        <f t="shared" si="36"/>
        <v>11</v>
      </c>
      <c r="E467" s="47">
        <v>458</v>
      </c>
      <c r="F467" s="57">
        <f ca="1">Proforma!$C$4*SUM('Punto de Medida'!B467:D467)/SUM('Punto de Medida'!$B$8:$D$8)</f>
        <v>2337.812849266928</v>
      </c>
      <c r="G467" s="57">
        <f>CMG!E460</f>
        <v>0</v>
      </c>
      <c r="H467" s="20">
        <f t="shared" ca="1" si="37"/>
        <v>0</v>
      </c>
    </row>
    <row r="468" spans="1:8" x14ac:dyDescent="0.2">
      <c r="A468" s="46">
        <f t="shared" si="38"/>
        <v>44520</v>
      </c>
      <c r="B468" s="4">
        <f t="shared" si="39"/>
        <v>3</v>
      </c>
      <c r="C468" s="4">
        <f t="shared" si="35"/>
        <v>2021</v>
      </c>
      <c r="D468" s="4">
        <f t="shared" si="36"/>
        <v>11</v>
      </c>
      <c r="E468" s="47">
        <v>459</v>
      </c>
      <c r="F468" s="57">
        <f ca="1">Proforma!$C$4*SUM('Punto de Medida'!B468:D468)/SUM('Punto de Medida'!$B$8:$D$8)</f>
        <v>1892.5116264172775</v>
      </c>
      <c r="G468" s="57">
        <f>CMG!E461</f>
        <v>0</v>
      </c>
      <c r="H468" s="20">
        <f t="shared" ca="1" si="37"/>
        <v>0</v>
      </c>
    </row>
    <row r="469" spans="1:8" x14ac:dyDescent="0.2">
      <c r="A469" s="46">
        <f t="shared" si="38"/>
        <v>44520</v>
      </c>
      <c r="B469" s="4">
        <f t="shared" si="39"/>
        <v>4</v>
      </c>
      <c r="C469" s="4">
        <f t="shared" si="35"/>
        <v>2021</v>
      </c>
      <c r="D469" s="4">
        <f t="shared" si="36"/>
        <v>11</v>
      </c>
      <c r="E469" s="47">
        <v>460</v>
      </c>
      <c r="F469" s="57">
        <f ca="1">Proforma!$C$4*SUM('Punto de Medida'!B469:D469)/SUM('Punto de Medida'!$B$8:$D$8)</f>
        <v>1925.9451997112199</v>
      </c>
      <c r="G469" s="57">
        <f>CMG!E462</f>
        <v>0</v>
      </c>
      <c r="H469" s="20">
        <f t="shared" ca="1" si="37"/>
        <v>0</v>
      </c>
    </row>
    <row r="470" spans="1:8" x14ac:dyDescent="0.2">
      <c r="A470" s="46">
        <f t="shared" si="38"/>
        <v>44520</v>
      </c>
      <c r="B470" s="4">
        <f t="shared" si="39"/>
        <v>5</v>
      </c>
      <c r="C470" s="4">
        <f t="shared" si="35"/>
        <v>2021</v>
      </c>
      <c r="D470" s="4">
        <f t="shared" si="36"/>
        <v>11</v>
      </c>
      <c r="E470" s="47">
        <v>461</v>
      </c>
      <c r="F470" s="57">
        <f ca="1">Proforma!$C$4*SUM('Punto de Medida'!B470:D470)/SUM('Punto de Medida'!$B$8:$D$8)</f>
        <v>1744.7141080569068</v>
      </c>
      <c r="G470" s="57">
        <f>CMG!E463</f>
        <v>0</v>
      </c>
      <c r="H470" s="20">
        <f t="shared" ca="1" si="37"/>
        <v>0</v>
      </c>
    </row>
    <row r="471" spans="1:8" x14ac:dyDescent="0.2">
      <c r="A471" s="46">
        <f t="shared" si="38"/>
        <v>44520</v>
      </c>
      <c r="B471" s="4">
        <f t="shared" si="39"/>
        <v>6</v>
      </c>
      <c r="C471" s="4">
        <f t="shared" si="35"/>
        <v>2021</v>
      </c>
      <c r="D471" s="4">
        <f t="shared" si="36"/>
        <v>11</v>
      </c>
      <c r="E471" s="47">
        <v>462</v>
      </c>
      <c r="F471" s="57">
        <f ca="1">Proforma!$C$4*SUM('Punto de Medida'!B471:D471)/SUM('Punto de Medida'!$B$8:$D$8)</f>
        <v>1183.6298889164416</v>
      </c>
      <c r="G471" s="57">
        <f>CMG!E464</f>
        <v>0</v>
      </c>
      <c r="H471" s="20">
        <f t="shared" ca="1" si="37"/>
        <v>0</v>
      </c>
    </row>
    <row r="472" spans="1:8" x14ac:dyDescent="0.2">
      <c r="A472" s="46">
        <f t="shared" si="38"/>
        <v>44520</v>
      </c>
      <c r="B472" s="4">
        <f t="shared" si="39"/>
        <v>7</v>
      </c>
      <c r="C472" s="4">
        <f t="shared" si="35"/>
        <v>2021</v>
      </c>
      <c r="D472" s="4">
        <f t="shared" si="36"/>
        <v>11</v>
      </c>
      <c r="E472" s="47">
        <v>463</v>
      </c>
      <c r="F472" s="57">
        <f ca="1">Proforma!$C$4*SUM('Punto de Medida'!B472:D472)/SUM('Punto de Medida'!$B$8:$D$8)</f>
        <v>1085.8215431650485</v>
      </c>
      <c r="G472" s="57">
        <f>CMG!E465</f>
        <v>0</v>
      </c>
      <c r="H472" s="20">
        <f t="shared" ca="1" si="37"/>
        <v>0</v>
      </c>
    </row>
    <row r="473" spans="1:8" x14ac:dyDescent="0.2">
      <c r="A473" s="46">
        <f t="shared" si="38"/>
        <v>44520</v>
      </c>
      <c r="B473" s="4">
        <f t="shared" si="39"/>
        <v>8</v>
      </c>
      <c r="C473" s="4">
        <f t="shared" si="35"/>
        <v>2021</v>
      </c>
      <c r="D473" s="4">
        <f t="shared" si="36"/>
        <v>11</v>
      </c>
      <c r="E473" s="47">
        <v>464</v>
      </c>
      <c r="F473" s="57">
        <f ca="1">Proforma!$C$4*SUM('Punto de Medida'!B473:D473)/SUM('Punto de Medida'!$B$8:$D$8)</f>
        <v>968.4709110279498</v>
      </c>
      <c r="G473" s="57">
        <f>CMG!E466</f>
        <v>0</v>
      </c>
      <c r="H473" s="20">
        <f t="shared" ca="1" si="37"/>
        <v>0</v>
      </c>
    </row>
    <row r="474" spans="1:8" x14ac:dyDescent="0.2">
      <c r="A474" s="46">
        <f t="shared" si="38"/>
        <v>44520</v>
      </c>
      <c r="B474" s="4">
        <f t="shared" si="39"/>
        <v>9</v>
      </c>
      <c r="C474" s="4">
        <f t="shared" si="35"/>
        <v>2021</v>
      </c>
      <c r="D474" s="4">
        <f t="shared" si="36"/>
        <v>11</v>
      </c>
      <c r="E474" s="47">
        <v>465</v>
      </c>
      <c r="F474" s="57">
        <f ca="1">Proforma!$C$4*SUM('Punto de Medida'!B474:D474)/SUM('Punto de Medida'!$B$8:$D$8)</f>
        <v>626.70378800508183</v>
      </c>
      <c r="G474" s="57">
        <f>CMG!E467</f>
        <v>0</v>
      </c>
      <c r="H474" s="20">
        <f t="shared" ca="1" si="37"/>
        <v>0</v>
      </c>
    </row>
    <row r="475" spans="1:8" x14ac:dyDescent="0.2">
      <c r="A475" s="46">
        <f t="shared" si="38"/>
        <v>44520</v>
      </c>
      <c r="B475" s="4">
        <f t="shared" si="39"/>
        <v>10</v>
      </c>
      <c r="C475" s="4">
        <f t="shared" si="35"/>
        <v>2021</v>
      </c>
      <c r="D475" s="4">
        <f t="shared" si="36"/>
        <v>11</v>
      </c>
      <c r="E475" s="47">
        <v>466</v>
      </c>
      <c r="F475" s="57">
        <f ca="1">Proforma!$C$4*SUM('Punto de Medida'!B475:D475)/SUM('Punto de Medida'!$B$8:$D$8)</f>
        <v>364.74529443394039</v>
      </c>
      <c r="G475" s="57">
        <f>CMG!E468</f>
        <v>0</v>
      </c>
      <c r="H475" s="20">
        <f t="shared" ca="1" si="37"/>
        <v>0</v>
      </c>
    </row>
    <row r="476" spans="1:8" x14ac:dyDescent="0.2">
      <c r="A476" s="46">
        <f t="shared" si="38"/>
        <v>44520</v>
      </c>
      <c r="B476" s="4">
        <f t="shared" si="39"/>
        <v>11</v>
      </c>
      <c r="C476" s="4">
        <f t="shared" si="35"/>
        <v>2021</v>
      </c>
      <c r="D476" s="4">
        <f t="shared" si="36"/>
        <v>11</v>
      </c>
      <c r="E476" s="47">
        <v>467</v>
      </c>
      <c r="F476" s="57">
        <f ca="1">Proforma!$C$4*SUM('Punto de Medida'!B476:D476)/SUM('Punto de Medida'!$B$8:$D$8)</f>
        <v>357.27243982256618</v>
      </c>
      <c r="G476" s="57">
        <f>CMG!E469</f>
        <v>0</v>
      </c>
      <c r="H476" s="20">
        <f t="shared" ca="1" si="37"/>
        <v>0</v>
      </c>
    </row>
    <row r="477" spans="1:8" x14ac:dyDescent="0.2">
      <c r="A477" s="46">
        <f t="shared" si="38"/>
        <v>44520</v>
      </c>
      <c r="B477" s="4">
        <f t="shared" si="39"/>
        <v>12</v>
      </c>
      <c r="C477" s="4">
        <f t="shared" si="35"/>
        <v>2021</v>
      </c>
      <c r="D477" s="4">
        <f t="shared" si="36"/>
        <v>11</v>
      </c>
      <c r="E477" s="47">
        <v>468</v>
      </c>
      <c r="F477" s="57">
        <f ca="1">Proforma!$C$4*SUM('Punto de Medida'!B477:D477)/SUM('Punto de Medida'!$B$8:$D$8)</f>
        <v>269.63763265057349</v>
      </c>
      <c r="G477" s="57">
        <f>CMG!E470</f>
        <v>0</v>
      </c>
      <c r="H477" s="20">
        <f t="shared" ca="1" si="37"/>
        <v>0</v>
      </c>
    </row>
    <row r="478" spans="1:8" x14ac:dyDescent="0.2">
      <c r="A478" s="46">
        <f t="shared" si="38"/>
        <v>44520</v>
      </c>
      <c r="B478" s="4">
        <f t="shared" si="39"/>
        <v>13</v>
      </c>
      <c r="C478" s="4">
        <f t="shared" si="35"/>
        <v>2021</v>
      </c>
      <c r="D478" s="4">
        <f t="shared" si="36"/>
        <v>11</v>
      </c>
      <c r="E478" s="47">
        <v>469</v>
      </c>
      <c r="F478" s="57">
        <f ca="1">Proforma!$C$4*SUM('Punto de Medida'!B478:D478)/SUM('Punto de Medida'!$B$8:$D$8)</f>
        <v>346.98757225364852</v>
      </c>
      <c r="G478" s="57">
        <f>CMG!E471</f>
        <v>0</v>
      </c>
      <c r="H478" s="20">
        <f t="shared" ca="1" si="37"/>
        <v>0</v>
      </c>
    </row>
    <row r="479" spans="1:8" x14ac:dyDescent="0.2">
      <c r="A479" s="46">
        <f t="shared" si="38"/>
        <v>44520</v>
      </c>
      <c r="B479" s="4">
        <f t="shared" si="39"/>
        <v>14</v>
      </c>
      <c r="C479" s="4">
        <f t="shared" si="35"/>
        <v>2021</v>
      </c>
      <c r="D479" s="4">
        <f t="shared" si="36"/>
        <v>11</v>
      </c>
      <c r="E479" s="47">
        <v>470</v>
      </c>
      <c r="F479" s="57">
        <f ca="1">Proforma!$C$4*SUM('Punto de Medida'!B479:D479)/SUM('Punto de Medida'!$B$8:$D$8)</f>
        <v>457.16255037831365</v>
      </c>
      <c r="G479" s="57">
        <f>CMG!E472</f>
        <v>0</v>
      </c>
      <c r="H479" s="20">
        <f t="shared" ca="1" si="37"/>
        <v>0</v>
      </c>
    </row>
    <row r="480" spans="1:8" x14ac:dyDescent="0.2">
      <c r="A480" s="46">
        <f t="shared" si="38"/>
        <v>44520</v>
      </c>
      <c r="B480" s="4">
        <f t="shared" si="39"/>
        <v>15</v>
      </c>
      <c r="C480" s="4">
        <f t="shared" si="35"/>
        <v>2021</v>
      </c>
      <c r="D480" s="4">
        <f t="shared" si="36"/>
        <v>11</v>
      </c>
      <c r="E480" s="47">
        <v>471</v>
      </c>
      <c r="F480" s="57">
        <f ca="1">Proforma!$C$4*SUM('Punto de Medida'!B480:D480)/SUM('Punto de Medida'!$B$8:$D$8)</f>
        <v>709.57349764952289</v>
      </c>
      <c r="G480" s="57">
        <f>CMG!E473</f>
        <v>0</v>
      </c>
      <c r="H480" s="20">
        <f t="shared" ca="1" si="37"/>
        <v>0</v>
      </c>
    </row>
    <row r="481" spans="1:8" x14ac:dyDescent="0.2">
      <c r="A481" s="46">
        <f t="shared" si="38"/>
        <v>44520</v>
      </c>
      <c r="B481" s="4">
        <f t="shared" si="39"/>
        <v>16</v>
      </c>
      <c r="C481" s="4">
        <f t="shared" si="35"/>
        <v>2021</v>
      </c>
      <c r="D481" s="4">
        <f t="shared" si="36"/>
        <v>11</v>
      </c>
      <c r="E481" s="47">
        <v>472</v>
      </c>
      <c r="F481" s="57">
        <f ca="1">Proforma!$C$4*SUM('Punto de Medida'!B481:D481)/SUM('Punto de Medida'!$B$8:$D$8)</f>
        <v>1232.724659196685</v>
      </c>
      <c r="G481" s="57">
        <f>CMG!E474</f>
        <v>0</v>
      </c>
      <c r="H481" s="20">
        <f t="shared" ca="1" si="37"/>
        <v>0</v>
      </c>
    </row>
    <row r="482" spans="1:8" x14ac:dyDescent="0.2">
      <c r="A482" s="46">
        <f t="shared" si="38"/>
        <v>44520</v>
      </c>
      <c r="B482" s="4">
        <f t="shared" si="39"/>
        <v>17</v>
      </c>
      <c r="C482" s="4">
        <f t="shared" si="35"/>
        <v>2021</v>
      </c>
      <c r="D482" s="4">
        <f t="shared" si="36"/>
        <v>11</v>
      </c>
      <c r="E482" s="47">
        <v>473</v>
      </c>
      <c r="F482" s="57">
        <f ca="1">Proforma!$C$4*SUM('Punto de Medida'!B482:D482)/SUM('Punto de Medida'!$B$8:$D$8)</f>
        <v>1338.7192444573695</v>
      </c>
      <c r="G482" s="57">
        <f>CMG!E475</f>
        <v>0</v>
      </c>
      <c r="H482" s="20">
        <f t="shared" ca="1" si="37"/>
        <v>0</v>
      </c>
    </row>
    <row r="483" spans="1:8" x14ac:dyDescent="0.2">
      <c r="A483" s="46">
        <f t="shared" si="38"/>
        <v>44520</v>
      </c>
      <c r="B483" s="4">
        <f t="shared" si="39"/>
        <v>18</v>
      </c>
      <c r="C483" s="4">
        <f t="shared" si="35"/>
        <v>2021</v>
      </c>
      <c r="D483" s="4">
        <f t="shared" si="36"/>
        <v>11</v>
      </c>
      <c r="E483" s="47">
        <v>474</v>
      </c>
      <c r="F483" s="57">
        <f ca="1">Proforma!$C$4*SUM('Punto de Medida'!B483:D483)/SUM('Punto de Medida'!$B$8:$D$8)</f>
        <v>1856.4841479384938</v>
      </c>
      <c r="G483" s="57">
        <f>CMG!E476</f>
        <v>0</v>
      </c>
      <c r="H483" s="20">
        <f t="shared" ca="1" si="37"/>
        <v>0</v>
      </c>
    </row>
    <row r="484" spans="1:8" x14ac:dyDescent="0.2">
      <c r="A484" s="46">
        <f t="shared" si="38"/>
        <v>44520</v>
      </c>
      <c r="B484" s="4">
        <f t="shared" si="39"/>
        <v>19</v>
      </c>
      <c r="C484" s="4">
        <f t="shared" si="35"/>
        <v>2021</v>
      </c>
      <c r="D484" s="4">
        <f t="shared" si="36"/>
        <v>11</v>
      </c>
      <c r="E484" s="47">
        <v>475</v>
      </c>
      <c r="F484" s="57">
        <f ca="1">Proforma!$C$4*SUM('Punto de Medida'!B484:D484)/SUM('Punto de Medida'!$B$8:$D$8)</f>
        <v>4018.6706871187498</v>
      </c>
      <c r="G484" s="57">
        <f>CMG!E477</f>
        <v>0</v>
      </c>
      <c r="H484" s="20">
        <f t="shared" ca="1" si="37"/>
        <v>0</v>
      </c>
    </row>
    <row r="485" spans="1:8" x14ac:dyDescent="0.2">
      <c r="A485" s="46">
        <f t="shared" si="38"/>
        <v>44520</v>
      </c>
      <c r="B485" s="4">
        <f t="shared" si="39"/>
        <v>20</v>
      </c>
      <c r="C485" s="4">
        <f t="shared" si="35"/>
        <v>2021</v>
      </c>
      <c r="D485" s="4">
        <f t="shared" si="36"/>
        <v>11</v>
      </c>
      <c r="E485" s="47">
        <v>476</v>
      </c>
      <c r="F485" s="57">
        <f ca="1">Proforma!$C$4*SUM('Punto de Medida'!B485:D485)/SUM('Punto de Medida'!$B$8:$D$8)</f>
        <v>4663.2324255380245</v>
      </c>
      <c r="G485" s="57">
        <f>CMG!E478</f>
        <v>0</v>
      </c>
      <c r="H485" s="20">
        <f t="shared" ca="1" si="37"/>
        <v>0</v>
      </c>
    </row>
    <row r="486" spans="1:8" x14ac:dyDescent="0.2">
      <c r="A486" s="46">
        <f t="shared" si="38"/>
        <v>44520</v>
      </c>
      <c r="B486" s="4">
        <f t="shared" si="39"/>
        <v>21</v>
      </c>
      <c r="C486" s="4">
        <f t="shared" si="35"/>
        <v>2021</v>
      </c>
      <c r="D486" s="4">
        <f t="shared" si="36"/>
        <v>11</v>
      </c>
      <c r="E486" s="47">
        <v>477</v>
      </c>
      <c r="F486" s="57">
        <f ca="1">Proforma!$C$4*SUM('Punto de Medida'!B486:D486)/SUM('Punto de Medida'!$B$8:$D$8)</f>
        <v>3582.6496548292007</v>
      </c>
      <c r="G486" s="57">
        <f>CMG!E479</f>
        <v>0</v>
      </c>
      <c r="H486" s="20">
        <f t="shared" ca="1" si="37"/>
        <v>0</v>
      </c>
    </row>
    <row r="487" spans="1:8" x14ac:dyDescent="0.2">
      <c r="A487" s="46">
        <f t="shared" si="38"/>
        <v>44520</v>
      </c>
      <c r="B487" s="4">
        <f t="shared" si="39"/>
        <v>22</v>
      </c>
      <c r="C487" s="4">
        <f t="shared" si="35"/>
        <v>2021</v>
      </c>
      <c r="D487" s="4">
        <f t="shared" si="36"/>
        <v>11</v>
      </c>
      <c r="E487" s="47">
        <v>478</v>
      </c>
      <c r="F487" s="57">
        <f ca="1">Proforma!$C$4*SUM('Punto de Medida'!B487:D487)/SUM('Punto de Medida'!$B$8:$D$8)</f>
        <v>3193.9592685133284</v>
      </c>
      <c r="G487" s="57">
        <f>CMG!E480</f>
        <v>0</v>
      </c>
      <c r="H487" s="20">
        <f t="shared" ca="1" si="37"/>
        <v>0</v>
      </c>
    </row>
    <row r="488" spans="1:8" x14ac:dyDescent="0.2">
      <c r="A488" s="46">
        <f t="shared" si="38"/>
        <v>44520</v>
      </c>
      <c r="B488" s="4">
        <f t="shared" si="39"/>
        <v>23</v>
      </c>
      <c r="C488" s="4">
        <f t="shared" si="35"/>
        <v>2021</v>
      </c>
      <c r="D488" s="4">
        <f t="shared" si="36"/>
        <v>11</v>
      </c>
      <c r="E488" s="47">
        <v>479</v>
      </c>
      <c r="F488" s="57">
        <f ca="1">Proforma!$C$4*SUM('Punto de Medida'!B488:D488)/SUM('Punto de Medida'!$B$8:$D$8)</f>
        <v>2170.3467145413288</v>
      </c>
      <c r="G488" s="57">
        <f>CMG!E481</f>
        <v>0</v>
      </c>
      <c r="H488" s="20">
        <f t="shared" ca="1" si="37"/>
        <v>0</v>
      </c>
    </row>
    <row r="489" spans="1:8" x14ac:dyDescent="0.2">
      <c r="A489" s="46">
        <f t="shared" si="38"/>
        <v>44520</v>
      </c>
      <c r="B489" s="4">
        <f t="shared" si="39"/>
        <v>24</v>
      </c>
      <c r="C489" s="4">
        <f t="shared" si="35"/>
        <v>2021</v>
      </c>
      <c r="D489" s="4">
        <f t="shared" si="36"/>
        <v>11</v>
      </c>
      <c r="E489" s="47">
        <v>480</v>
      </c>
      <c r="F489" s="57">
        <f ca="1">Proforma!$C$4*SUM('Punto de Medida'!B489:D489)/SUM('Punto de Medida'!$B$8:$D$8)</f>
        <v>1780.2374915392772</v>
      </c>
      <c r="G489" s="57">
        <f>CMG!E482</f>
        <v>0</v>
      </c>
      <c r="H489" s="20">
        <f t="shared" ca="1" si="37"/>
        <v>0</v>
      </c>
    </row>
    <row r="490" spans="1:8" x14ac:dyDescent="0.2">
      <c r="A490" s="46">
        <f t="shared" si="38"/>
        <v>44521</v>
      </c>
      <c r="B490" s="4">
        <f t="shared" si="39"/>
        <v>1</v>
      </c>
      <c r="C490" s="4">
        <f t="shared" si="35"/>
        <v>2021</v>
      </c>
      <c r="D490" s="4">
        <f t="shared" si="36"/>
        <v>11</v>
      </c>
      <c r="E490" s="47">
        <v>481</v>
      </c>
      <c r="F490" s="57">
        <f ca="1">Proforma!$C$4*SUM('Punto de Medida'!B490:D490)/SUM('Punto de Medida'!$B$8:$D$8)</f>
        <v>1161.223410130478</v>
      </c>
      <c r="G490" s="57">
        <f>CMG!E483</f>
        <v>0</v>
      </c>
      <c r="H490" s="20">
        <f t="shared" ca="1" si="37"/>
        <v>0</v>
      </c>
    </row>
    <row r="491" spans="1:8" x14ac:dyDescent="0.2">
      <c r="A491" s="46">
        <f t="shared" si="38"/>
        <v>44521</v>
      </c>
      <c r="B491" s="4">
        <f t="shared" si="39"/>
        <v>2</v>
      </c>
      <c r="C491" s="4">
        <f t="shared" si="35"/>
        <v>2021</v>
      </c>
      <c r="D491" s="4">
        <f t="shared" si="36"/>
        <v>11</v>
      </c>
      <c r="E491" s="47">
        <v>482</v>
      </c>
      <c r="F491" s="57">
        <f ca="1">Proforma!$C$4*SUM('Punto de Medida'!B491:D491)/SUM('Punto de Medida'!$B$8:$D$8)</f>
        <v>945.05483172805953</v>
      </c>
      <c r="G491" s="57">
        <f>CMG!E484</f>
        <v>0</v>
      </c>
      <c r="H491" s="20">
        <f t="shared" ca="1" si="37"/>
        <v>0</v>
      </c>
    </row>
    <row r="492" spans="1:8" x14ac:dyDescent="0.2">
      <c r="A492" s="46">
        <f t="shared" si="38"/>
        <v>44521</v>
      </c>
      <c r="B492" s="4">
        <f t="shared" si="39"/>
        <v>3</v>
      </c>
      <c r="C492" s="4">
        <f t="shared" si="35"/>
        <v>2021</v>
      </c>
      <c r="D492" s="4">
        <f t="shared" si="36"/>
        <v>11</v>
      </c>
      <c r="E492" s="47">
        <v>483</v>
      </c>
      <c r="F492" s="57">
        <f ca="1">Proforma!$C$4*SUM('Punto de Medida'!B492:D492)/SUM('Punto de Medida'!$B$8:$D$8)</f>
        <v>809.29859806313209</v>
      </c>
      <c r="G492" s="57">
        <f>CMG!E485</f>
        <v>0</v>
      </c>
      <c r="H492" s="20">
        <f t="shared" ca="1" si="37"/>
        <v>0</v>
      </c>
    </row>
    <row r="493" spans="1:8" x14ac:dyDescent="0.2">
      <c r="A493" s="46">
        <f t="shared" si="38"/>
        <v>44521</v>
      </c>
      <c r="B493" s="4">
        <f t="shared" si="39"/>
        <v>4</v>
      </c>
      <c r="C493" s="4">
        <f t="shared" si="35"/>
        <v>2021</v>
      </c>
      <c r="D493" s="4">
        <f t="shared" si="36"/>
        <v>11</v>
      </c>
      <c r="E493" s="47">
        <v>484</v>
      </c>
      <c r="F493" s="57">
        <f ca="1">Proforma!$C$4*SUM('Punto de Medida'!B493:D493)/SUM('Punto de Medida'!$B$8:$D$8)</f>
        <v>673.37835638364356</v>
      </c>
      <c r="G493" s="57">
        <f>CMG!E486</f>
        <v>0</v>
      </c>
      <c r="H493" s="20">
        <f t="shared" ca="1" si="37"/>
        <v>0</v>
      </c>
    </row>
    <row r="494" spans="1:8" x14ac:dyDescent="0.2">
      <c r="A494" s="46">
        <f t="shared" si="38"/>
        <v>44521</v>
      </c>
      <c r="B494" s="4">
        <f t="shared" si="39"/>
        <v>5</v>
      </c>
      <c r="C494" s="4">
        <f t="shared" si="35"/>
        <v>2021</v>
      </c>
      <c r="D494" s="4">
        <f t="shared" si="36"/>
        <v>11</v>
      </c>
      <c r="E494" s="47">
        <v>485</v>
      </c>
      <c r="F494" s="57">
        <f ca="1">Proforma!$C$4*SUM('Punto de Medida'!B494:D494)/SUM('Punto de Medida'!$B$8:$D$8)</f>
        <v>602.86272972056179</v>
      </c>
      <c r="G494" s="57">
        <f>CMG!E487</f>
        <v>0</v>
      </c>
      <c r="H494" s="20">
        <f t="shared" ca="1" si="37"/>
        <v>0</v>
      </c>
    </row>
    <row r="495" spans="1:8" x14ac:dyDescent="0.2">
      <c r="A495" s="46">
        <f t="shared" si="38"/>
        <v>44521</v>
      </c>
      <c r="B495" s="4">
        <f t="shared" si="39"/>
        <v>6</v>
      </c>
      <c r="C495" s="4">
        <f t="shared" si="35"/>
        <v>2021</v>
      </c>
      <c r="D495" s="4">
        <f t="shared" si="36"/>
        <v>11</v>
      </c>
      <c r="E495" s="47">
        <v>486</v>
      </c>
      <c r="F495" s="57">
        <f ca="1">Proforma!$C$4*SUM('Punto de Medida'!B495:D495)/SUM('Punto de Medida'!$B$8:$D$8)</f>
        <v>657.70876723691254</v>
      </c>
      <c r="G495" s="57">
        <f>CMG!E488</f>
        <v>0</v>
      </c>
      <c r="H495" s="20">
        <f t="shared" ca="1" si="37"/>
        <v>0</v>
      </c>
    </row>
    <row r="496" spans="1:8" x14ac:dyDescent="0.2">
      <c r="A496" s="46">
        <f t="shared" si="38"/>
        <v>44521</v>
      </c>
      <c r="B496" s="4">
        <f t="shared" si="39"/>
        <v>7</v>
      </c>
      <c r="C496" s="4">
        <f t="shared" si="35"/>
        <v>2021</v>
      </c>
      <c r="D496" s="4">
        <f t="shared" si="36"/>
        <v>11</v>
      </c>
      <c r="E496" s="47">
        <v>487</v>
      </c>
      <c r="F496" s="57">
        <f ca="1">Proforma!$C$4*SUM('Punto de Medida'!B496:D496)/SUM('Punto de Medida'!$B$8:$D$8)</f>
        <v>453.55236111542291</v>
      </c>
      <c r="G496" s="57">
        <f>CMG!E489</f>
        <v>0</v>
      </c>
      <c r="H496" s="20">
        <f t="shared" ca="1" si="37"/>
        <v>0</v>
      </c>
    </row>
    <row r="497" spans="1:8" x14ac:dyDescent="0.2">
      <c r="A497" s="46">
        <f t="shared" si="38"/>
        <v>44521</v>
      </c>
      <c r="B497" s="4">
        <f t="shared" si="39"/>
        <v>8</v>
      </c>
      <c r="C497" s="4">
        <f t="shared" si="35"/>
        <v>2021</v>
      </c>
      <c r="D497" s="4">
        <f t="shared" si="36"/>
        <v>11</v>
      </c>
      <c r="E497" s="47">
        <v>488</v>
      </c>
      <c r="F497" s="57">
        <f ca="1">Proforma!$C$4*SUM('Punto de Medida'!B497:D497)/SUM('Punto de Medida'!$B$8:$D$8)</f>
        <v>322.85525189012685</v>
      </c>
      <c r="G497" s="57">
        <f>CMG!E490</f>
        <v>0</v>
      </c>
      <c r="H497" s="20">
        <f t="shared" ca="1" si="37"/>
        <v>0</v>
      </c>
    </row>
    <row r="498" spans="1:8" x14ac:dyDescent="0.2">
      <c r="A498" s="46">
        <f t="shared" si="38"/>
        <v>44521</v>
      </c>
      <c r="B498" s="4">
        <f t="shared" si="39"/>
        <v>9</v>
      </c>
      <c r="C498" s="4">
        <f t="shared" si="35"/>
        <v>2021</v>
      </c>
      <c r="D498" s="4">
        <f t="shared" si="36"/>
        <v>11</v>
      </c>
      <c r="E498" s="47">
        <v>489</v>
      </c>
      <c r="F498" s="57">
        <f ca="1">Proforma!$C$4*SUM('Punto de Medida'!B498:D498)/SUM('Punto de Medida'!$B$8:$D$8)</f>
        <v>549.6417076714863</v>
      </c>
      <c r="G498" s="57">
        <f>CMG!E491</f>
        <v>0</v>
      </c>
      <c r="H498" s="20">
        <f t="shared" ca="1" si="37"/>
        <v>0</v>
      </c>
    </row>
    <row r="499" spans="1:8" x14ac:dyDescent="0.2">
      <c r="A499" s="46">
        <f t="shared" si="38"/>
        <v>44521</v>
      </c>
      <c r="B499" s="4">
        <f t="shared" si="39"/>
        <v>10</v>
      </c>
      <c r="C499" s="4">
        <f t="shared" si="35"/>
        <v>2021</v>
      </c>
      <c r="D499" s="4">
        <f t="shared" si="36"/>
        <v>11</v>
      </c>
      <c r="E499" s="47">
        <v>490</v>
      </c>
      <c r="F499" s="57">
        <f ca="1">Proforma!$C$4*SUM('Punto de Medida'!B499:D499)/SUM('Punto de Medida'!$B$8:$D$8)</f>
        <v>531.90351891002967</v>
      </c>
      <c r="G499" s="57">
        <f>CMG!E492</f>
        <v>0</v>
      </c>
      <c r="H499" s="20">
        <f t="shared" ca="1" si="37"/>
        <v>0</v>
      </c>
    </row>
    <row r="500" spans="1:8" x14ac:dyDescent="0.2">
      <c r="A500" s="46">
        <f t="shared" si="38"/>
        <v>44521</v>
      </c>
      <c r="B500" s="4">
        <f t="shared" si="39"/>
        <v>11</v>
      </c>
      <c r="C500" s="4">
        <f t="shared" si="35"/>
        <v>2021</v>
      </c>
      <c r="D500" s="4">
        <f t="shared" si="36"/>
        <v>11</v>
      </c>
      <c r="E500" s="47">
        <v>491</v>
      </c>
      <c r="F500" s="57">
        <f ca="1">Proforma!$C$4*SUM('Punto de Medida'!B500:D500)/SUM('Punto de Medida'!$B$8:$D$8)</f>
        <v>464.20257352701941</v>
      </c>
      <c r="G500" s="57">
        <f>CMG!E493</f>
        <v>0</v>
      </c>
      <c r="H500" s="20">
        <f t="shared" ca="1" si="37"/>
        <v>0</v>
      </c>
    </row>
    <row r="501" spans="1:8" x14ac:dyDescent="0.2">
      <c r="A501" s="46">
        <f t="shared" si="38"/>
        <v>44521</v>
      </c>
      <c r="B501" s="4">
        <f t="shared" si="39"/>
        <v>12</v>
      </c>
      <c r="C501" s="4">
        <f t="shared" si="35"/>
        <v>2021</v>
      </c>
      <c r="D501" s="4">
        <f t="shared" si="36"/>
        <v>11</v>
      </c>
      <c r="E501" s="47">
        <v>492</v>
      </c>
      <c r="F501" s="57">
        <f ca="1">Proforma!$C$4*SUM('Punto de Medida'!B501:D501)/SUM('Punto de Medida'!$B$8:$D$8)</f>
        <v>1078.4563556654093</v>
      </c>
      <c r="G501" s="57">
        <f>CMG!E494</f>
        <v>0</v>
      </c>
      <c r="H501" s="20">
        <f t="shared" ca="1" si="37"/>
        <v>0</v>
      </c>
    </row>
    <row r="502" spans="1:8" x14ac:dyDescent="0.2">
      <c r="A502" s="46">
        <f t="shared" si="38"/>
        <v>44521</v>
      </c>
      <c r="B502" s="4">
        <f t="shared" si="39"/>
        <v>13</v>
      </c>
      <c r="C502" s="4">
        <f t="shared" si="35"/>
        <v>2021</v>
      </c>
      <c r="D502" s="4">
        <f t="shared" si="36"/>
        <v>11</v>
      </c>
      <c r="E502" s="47">
        <v>493</v>
      </c>
      <c r="F502" s="57">
        <f ca="1">Proforma!$C$4*SUM('Punto de Medida'!B502:D502)/SUM('Punto de Medida'!$B$8:$D$8)</f>
        <v>1279.0006306051769</v>
      </c>
      <c r="G502" s="57">
        <f>CMG!E495</f>
        <v>0</v>
      </c>
      <c r="H502" s="20">
        <f t="shared" ca="1" si="37"/>
        <v>0</v>
      </c>
    </row>
    <row r="503" spans="1:8" x14ac:dyDescent="0.2">
      <c r="A503" s="46">
        <f t="shared" si="38"/>
        <v>44521</v>
      </c>
      <c r="B503" s="4">
        <f t="shared" si="39"/>
        <v>14</v>
      </c>
      <c r="C503" s="4">
        <f t="shared" si="35"/>
        <v>2021</v>
      </c>
      <c r="D503" s="4">
        <f t="shared" si="36"/>
        <v>11</v>
      </c>
      <c r="E503" s="47">
        <v>494</v>
      </c>
      <c r="F503" s="57">
        <f ca="1">Proforma!$C$4*SUM('Punto de Medida'!B503:D503)/SUM('Punto de Medida'!$B$8:$D$8)</f>
        <v>1266.8705298829318</v>
      </c>
      <c r="G503" s="57">
        <f>CMG!E496</f>
        <v>0</v>
      </c>
      <c r="H503" s="20">
        <f t="shared" ca="1" si="37"/>
        <v>0</v>
      </c>
    </row>
    <row r="504" spans="1:8" x14ac:dyDescent="0.2">
      <c r="A504" s="46">
        <f t="shared" si="38"/>
        <v>44521</v>
      </c>
      <c r="B504" s="4">
        <f t="shared" si="39"/>
        <v>15</v>
      </c>
      <c r="C504" s="4">
        <f t="shared" si="35"/>
        <v>2021</v>
      </c>
      <c r="D504" s="4">
        <f t="shared" si="36"/>
        <v>11</v>
      </c>
      <c r="E504" s="47">
        <v>495</v>
      </c>
      <c r="F504" s="57">
        <f ca="1">Proforma!$C$4*SUM('Punto de Medida'!B504:D504)/SUM('Punto de Medida'!$B$8:$D$8)</f>
        <v>1310.9225741460364</v>
      </c>
      <c r="G504" s="57">
        <f>CMG!E497</f>
        <v>0</v>
      </c>
      <c r="H504" s="20">
        <f t="shared" ca="1" si="37"/>
        <v>0</v>
      </c>
    </row>
    <row r="505" spans="1:8" x14ac:dyDescent="0.2">
      <c r="A505" s="46">
        <f t="shared" si="38"/>
        <v>44521</v>
      </c>
      <c r="B505" s="4">
        <f t="shared" si="39"/>
        <v>16</v>
      </c>
      <c r="C505" s="4">
        <f t="shared" si="35"/>
        <v>2021</v>
      </c>
      <c r="D505" s="4">
        <f t="shared" si="36"/>
        <v>11</v>
      </c>
      <c r="E505" s="47">
        <v>496</v>
      </c>
      <c r="F505" s="57">
        <f ca="1">Proforma!$C$4*SUM('Punto de Medida'!B505:D505)/SUM('Punto de Medida'!$B$8:$D$8)</f>
        <v>1385.7044821077495</v>
      </c>
      <c r="G505" s="57">
        <f>CMG!E498</f>
        <v>0</v>
      </c>
      <c r="H505" s="20">
        <f t="shared" ca="1" si="37"/>
        <v>0</v>
      </c>
    </row>
    <row r="506" spans="1:8" x14ac:dyDescent="0.2">
      <c r="A506" s="46">
        <f t="shared" si="38"/>
        <v>44521</v>
      </c>
      <c r="B506" s="4">
        <f t="shared" si="39"/>
        <v>17</v>
      </c>
      <c r="C506" s="4">
        <f t="shared" si="35"/>
        <v>2021</v>
      </c>
      <c r="D506" s="4">
        <f t="shared" si="36"/>
        <v>11</v>
      </c>
      <c r="E506" s="47">
        <v>497</v>
      </c>
      <c r="F506" s="57">
        <f ca="1">Proforma!$C$4*SUM('Punto de Medida'!B506:D506)/SUM('Punto de Medida'!$B$8:$D$8)</f>
        <v>2418.8565770381374</v>
      </c>
      <c r="G506" s="57">
        <f>CMG!E499</f>
        <v>0</v>
      </c>
      <c r="H506" s="20">
        <f t="shared" ca="1" si="37"/>
        <v>0</v>
      </c>
    </row>
    <row r="507" spans="1:8" x14ac:dyDescent="0.2">
      <c r="A507" s="46">
        <f t="shared" si="38"/>
        <v>44521</v>
      </c>
      <c r="B507" s="4">
        <f t="shared" si="39"/>
        <v>18</v>
      </c>
      <c r="C507" s="4">
        <f t="shared" si="35"/>
        <v>2021</v>
      </c>
      <c r="D507" s="4">
        <f t="shared" si="36"/>
        <v>11</v>
      </c>
      <c r="E507" s="47">
        <v>498</v>
      </c>
      <c r="F507" s="57">
        <f ca="1">Proforma!$C$4*SUM('Punto de Medida'!B507:D507)/SUM('Punto de Medida'!$B$8:$D$8)</f>
        <v>5314.6994878064015</v>
      </c>
      <c r="G507" s="57">
        <f>CMG!E500</f>
        <v>0</v>
      </c>
      <c r="H507" s="20">
        <f t="shared" ca="1" si="37"/>
        <v>0</v>
      </c>
    </row>
    <row r="508" spans="1:8" x14ac:dyDescent="0.2">
      <c r="A508" s="46">
        <f t="shared" si="38"/>
        <v>44521</v>
      </c>
      <c r="B508" s="4">
        <f t="shared" si="39"/>
        <v>19</v>
      </c>
      <c r="C508" s="4">
        <f t="shared" si="35"/>
        <v>2021</v>
      </c>
      <c r="D508" s="4">
        <f t="shared" si="36"/>
        <v>11</v>
      </c>
      <c r="E508" s="47">
        <v>499</v>
      </c>
      <c r="F508" s="57">
        <f ca="1">Proforma!$C$4*SUM('Punto de Medida'!B508:D508)/SUM('Punto de Medida'!$B$8:$D$8)</f>
        <v>5419.6916385549648</v>
      </c>
      <c r="G508" s="57">
        <f>CMG!E501</f>
        <v>0</v>
      </c>
      <c r="H508" s="20">
        <f t="shared" ca="1" si="37"/>
        <v>0</v>
      </c>
    </row>
    <row r="509" spans="1:8" x14ac:dyDescent="0.2">
      <c r="A509" s="46">
        <f t="shared" si="38"/>
        <v>44521</v>
      </c>
      <c r="B509" s="4">
        <f t="shared" si="39"/>
        <v>20</v>
      </c>
      <c r="C509" s="4">
        <f t="shared" si="35"/>
        <v>2021</v>
      </c>
      <c r="D509" s="4">
        <f t="shared" si="36"/>
        <v>11</v>
      </c>
      <c r="E509" s="47">
        <v>500</v>
      </c>
      <c r="F509" s="57">
        <f ca="1">Proforma!$C$4*SUM('Punto de Medida'!B509:D509)/SUM('Punto de Medida'!$B$8:$D$8)</f>
        <v>5162.2800213423734</v>
      </c>
      <c r="G509" s="57">
        <f>CMG!E502</f>
        <v>0</v>
      </c>
      <c r="H509" s="20">
        <f t="shared" ca="1" si="37"/>
        <v>0</v>
      </c>
    </row>
    <row r="510" spans="1:8" x14ac:dyDescent="0.2">
      <c r="A510" s="46">
        <f t="shared" si="38"/>
        <v>44521</v>
      </c>
      <c r="B510" s="4">
        <f t="shared" si="39"/>
        <v>21</v>
      </c>
      <c r="C510" s="4">
        <f t="shared" si="35"/>
        <v>2021</v>
      </c>
      <c r="D510" s="4">
        <f t="shared" si="36"/>
        <v>11</v>
      </c>
      <c r="E510" s="47">
        <v>501</v>
      </c>
      <c r="F510" s="57">
        <f ca="1">Proforma!$C$4*SUM('Punto de Medida'!B510:D510)/SUM('Punto de Medida'!$B$8:$D$8)</f>
        <v>4898.8199748414218</v>
      </c>
      <c r="G510" s="57">
        <f>CMG!E503</f>
        <v>0</v>
      </c>
      <c r="H510" s="20">
        <f t="shared" ca="1" si="37"/>
        <v>0</v>
      </c>
    </row>
    <row r="511" spans="1:8" x14ac:dyDescent="0.2">
      <c r="A511" s="46">
        <f t="shared" si="38"/>
        <v>44521</v>
      </c>
      <c r="B511" s="4">
        <f t="shared" si="39"/>
        <v>22</v>
      </c>
      <c r="C511" s="4">
        <f t="shared" si="35"/>
        <v>2021</v>
      </c>
      <c r="D511" s="4">
        <f t="shared" si="36"/>
        <v>11</v>
      </c>
      <c r="E511" s="47">
        <v>502</v>
      </c>
      <c r="F511" s="57">
        <f ca="1">Proforma!$C$4*SUM('Punto de Medida'!B511:D511)/SUM('Punto de Medida'!$B$8:$D$8)</f>
        <v>3778.0694677734755</v>
      </c>
      <c r="G511" s="57">
        <f>CMG!E504</f>
        <v>0</v>
      </c>
      <c r="H511" s="20">
        <f t="shared" ca="1" si="37"/>
        <v>0</v>
      </c>
    </row>
    <row r="512" spans="1:8" x14ac:dyDescent="0.2">
      <c r="A512" s="46">
        <f t="shared" si="38"/>
        <v>44521</v>
      </c>
      <c r="B512" s="4">
        <f t="shared" si="39"/>
        <v>23</v>
      </c>
      <c r="C512" s="4">
        <f t="shared" si="35"/>
        <v>2021</v>
      </c>
      <c r="D512" s="4">
        <f t="shared" si="36"/>
        <v>11</v>
      </c>
      <c r="E512" s="47">
        <v>503</v>
      </c>
      <c r="F512" s="57">
        <f ca="1">Proforma!$C$4*SUM('Punto de Medida'!B512:D512)/SUM('Punto de Medida'!$B$8:$D$8)</f>
        <v>2371.4812506209068</v>
      </c>
      <c r="G512" s="57">
        <f>CMG!E505</f>
        <v>0</v>
      </c>
      <c r="H512" s="20">
        <f t="shared" ca="1" si="37"/>
        <v>0</v>
      </c>
    </row>
    <row r="513" spans="1:8" x14ac:dyDescent="0.2">
      <c r="A513" s="46">
        <f t="shared" si="38"/>
        <v>44521</v>
      </c>
      <c r="B513" s="4">
        <f t="shared" si="39"/>
        <v>24</v>
      </c>
      <c r="C513" s="4">
        <f t="shared" si="35"/>
        <v>2021</v>
      </c>
      <c r="D513" s="4">
        <f t="shared" si="36"/>
        <v>11</v>
      </c>
      <c r="E513" s="47">
        <v>504</v>
      </c>
      <c r="F513" s="57">
        <f ca="1">Proforma!$C$4*SUM('Punto de Medida'!B513:D513)/SUM('Punto de Medida'!$B$8:$D$8)</f>
        <v>1482.0667197942698</v>
      </c>
      <c r="G513" s="57">
        <f>CMG!E506</f>
        <v>0</v>
      </c>
      <c r="H513" s="20">
        <f t="shared" ca="1" si="37"/>
        <v>0</v>
      </c>
    </row>
    <row r="514" spans="1:8" x14ac:dyDescent="0.2">
      <c r="A514" s="46">
        <f t="shared" si="38"/>
        <v>44522</v>
      </c>
      <c r="B514" s="4">
        <f t="shared" si="39"/>
        <v>1</v>
      </c>
      <c r="C514" s="4">
        <f t="shared" si="35"/>
        <v>2021</v>
      </c>
      <c r="D514" s="4">
        <f t="shared" si="36"/>
        <v>11</v>
      </c>
      <c r="E514" s="47">
        <v>505</v>
      </c>
      <c r="F514" s="57">
        <f ca="1">Proforma!$C$4*SUM('Punto de Medida'!B514:D514)/SUM('Punto de Medida'!$B$8:$D$8)</f>
        <v>1194.6440829412231</v>
      </c>
      <c r="G514" s="57">
        <f>CMG!E507</f>
        <v>0</v>
      </c>
      <c r="H514" s="20">
        <f t="shared" ca="1" si="37"/>
        <v>0</v>
      </c>
    </row>
    <row r="515" spans="1:8" x14ac:dyDescent="0.2">
      <c r="A515" s="46">
        <f t="shared" si="38"/>
        <v>44522</v>
      </c>
      <c r="B515" s="4">
        <f t="shared" si="39"/>
        <v>2</v>
      </c>
      <c r="C515" s="4">
        <f t="shared" si="35"/>
        <v>2021</v>
      </c>
      <c r="D515" s="4">
        <f t="shared" si="36"/>
        <v>11</v>
      </c>
      <c r="E515" s="47">
        <v>506</v>
      </c>
      <c r="F515" s="57">
        <f ca="1">Proforma!$C$4*SUM('Punto de Medida'!B515:D515)/SUM('Punto de Medida'!$B$8:$D$8)</f>
        <v>858.43981747579596</v>
      </c>
      <c r="G515" s="57">
        <f>CMG!E508</f>
        <v>0</v>
      </c>
      <c r="H515" s="20">
        <f t="shared" ca="1" si="37"/>
        <v>0</v>
      </c>
    </row>
    <row r="516" spans="1:8" x14ac:dyDescent="0.2">
      <c r="A516" s="46">
        <f t="shared" si="38"/>
        <v>44522</v>
      </c>
      <c r="B516" s="4">
        <f t="shared" si="39"/>
        <v>3</v>
      </c>
      <c r="C516" s="4">
        <f t="shared" si="35"/>
        <v>2021</v>
      </c>
      <c r="D516" s="4">
        <f t="shared" si="36"/>
        <v>11</v>
      </c>
      <c r="E516" s="47">
        <v>507</v>
      </c>
      <c r="F516" s="57">
        <f ca="1">Proforma!$C$4*SUM('Punto de Medida'!B516:D516)/SUM('Punto de Medida'!$B$8:$D$8)</f>
        <v>601.99861988153737</v>
      </c>
      <c r="G516" s="57">
        <f>CMG!E509</f>
        <v>0</v>
      </c>
      <c r="H516" s="20">
        <f t="shared" ca="1" si="37"/>
        <v>0</v>
      </c>
    </row>
    <row r="517" spans="1:8" x14ac:dyDescent="0.2">
      <c r="A517" s="46">
        <f t="shared" si="38"/>
        <v>44522</v>
      </c>
      <c r="B517" s="4">
        <f t="shared" si="39"/>
        <v>4</v>
      </c>
      <c r="C517" s="4">
        <f t="shared" si="35"/>
        <v>2021</v>
      </c>
      <c r="D517" s="4">
        <f t="shared" si="36"/>
        <v>11</v>
      </c>
      <c r="E517" s="47">
        <v>508</v>
      </c>
      <c r="F517" s="57">
        <f ca="1">Proforma!$C$4*SUM('Punto de Medida'!B517:D517)/SUM('Punto de Medida'!$B$8:$D$8)</f>
        <v>559.34960750110758</v>
      </c>
      <c r="G517" s="57">
        <f>CMG!E510</f>
        <v>0</v>
      </c>
      <c r="H517" s="20">
        <f t="shared" ca="1" si="37"/>
        <v>0</v>
      </c>
    </row>
    <row r="518" spans="1:8" x14ac:dyDescent="0.2">
      <c r="A518" s="46">
        <f t="shared" si="38"/>
        <v>44522</v>
      </c>
      <c r="B518" s="4">
        <f t="shared" si="39"/>
        <v>5</v>
      </c>
      <c r="C518" s="4">
        <f t="shared" si="35"/>
        <v>2021</v>
      </c>
      <c r="D518" s="4">
        <f t="shared" si="36"/>
        <v>11</v>
      </c>
      <c r="E518" s="47">
        <v>509</v>
      </c>
      <c r="F518" s="57">
        <f ca="1">Proforma!$C$4*SUM('Punto de Medida'!B518:D518)/SUM('Punto de Medida'!$B$8:$D$8)</f>
        <v>884.4069669540221</v>
      </c>
      <c r="G518" s="57">
        <f>CMG!E511</f>
        <v>0</v>
      </c>
      <c r="H518" s="20">
        <f t="shared" ca="1" si="37"/>
        <v>0</v>
      </c>
    </row>
    <row r="519" spans="1:8" x14ac:dyDescent="0.2">
      <c r="A519" s="46">
        <f t="shared" si="38"/>
        <v>44522</v>
      </c>
      <c r="B519" s="4">
        <f t="shared" si="39"/>
        <v>6</v>
      </c>
      <c r="C519" s="4">
        <f t="shared" si="35"/>
        <v>2021</v>
      </c>
      <c r="D519" s="4">
        <f t="shared" si="36"/>
        <v>11</v>
      </c>
      <c r="E519" s="47">
        <v>510</v>
      </c>
      <c r="F519" s="57">
        <f ca="1">Proforma!$C$4*SUM('Punto de Medida'!B519:D519)/SUM('Punto de Medida'!$B$8:$D$8)</f>
        <v>945.51598096815587</v>
      </c>
      <c r="G519" s="57">
        <f>CMG!E512</f>
        <v>0</v>
      </c>
      <c r="H519" s="20">
        <f t="shared" ca="1" si="37"/>
        <v>0</v>
      </c>
    </row>
    <row r="520" spans="1:8" x14ac:dyDescent="0.2">
      <c r="A520" s="46">
        <f t="shared" si="38"/>
        <v>44522</v>
      </c>
      <c r="B520" s="4">
        <f t="shared" si="39"/>
        <v>7</v>
      </c>
      <c r="C520" s="4">
        <f t="shared" si="35"/>
        <v>2021</v>
      </c>
      <c r="D520" s="4">
        <f t="shared" si="36"/>
        <v>11</v>
      </c>
      <c r="E520" s="47">
        <v>511</v>
      </c>
      <c r="F520" s="57">
        <f ca="1">Proforma!$C$4*SUM('Punto de Medida'!B520:D520)/SUM('Punto de Medida'!$B$8:$D$8)</f>
        <v>557.63867535078862</v>
      </c>
      <c r="G520" s="57">
        <f>CMG!E513</f>
        <v>0</v>
      </c>
      <c r="H520" s="20">
        <f t="shared" ca="1" si="37"/>
        <v>0</v>
      </c>
    </row>
    <row r="521" spans="1:8" x14ac:dyDescent="0.2">
      <c r="A521" s="46">
        <f t="shared" si="38"/>
        <v>44522</v>
      </c>
      <c r="B521" s="4">
        <f t="shared" si="39"/>
        <v>8</v>
      </c>
      <c r="C521" s="4">
        <f t="shared" si="35"/>
        <v>2021</v>
      </c>
      <c r="D521" s="4">
        <f t="shared" si="36"/>
        <v>11</v>
      </c>
      <c r="E521" s="47">
        <v>512</v>
      </c>
      <c r="F521" s="57">
        <f ca="1">Proforma!$C$4*SUM('Punto de Medida'!B521:D521)/SUM('Punto de Medida'!$B$8:$D$8)</f>
        <v>611.68313392486641</v>
      </c>
      <c r="G521" s="57">
        <f>CMG!E514</f>
        <v>0</v>
      </c>
      <c r="H521" s="20">
        <f t="shared" ca="1" si="37"/>
        <v>0</v>
      </c>
    </row>
    <row r="522" spans="1:8" x14ac:dyDescent="0.2">
      <c r="A522" s="46">
        <f t="shared" si="38"/>
        <v>44522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11</v>
      </c>
      <c r="E522" s="47">
        <v>513</v>
      </c>
      <c r="F522" s="57">
        <f ca="1">Proforma!$C$4*SUM('Punto de Medida'!B522:D522)/SUM('Punto de Medida'!$B$8:$D$8)</f>
        <v>1050.1992985329398</v>
      </c>
      <c r="G522" s="57">
        <f>CMG!E515</f>
        <v>0</v>
      </c>
      <c r="H522" s="20">
        <f t="shared" ca="1" si="37"/>
        <v>0</v>
      </c>
    </row>
    <row r="523" spans="1:8" x14ac:dyDescent="0.2">
      <c r="A523" s="46">
        <f t="shared" si="38"/>
        <v>44522</v>
      </c>
      <c r="B523" s="4">
        <f t="shared" si="39"/>
        <v>10</v>
      </c>
      <c r="C523" s="4">
        <f t="shared" si="40"/>
        <v>2021</v>
      </c>
      <c r="D523" s="4">
        <f t="shared" si="41"/>
        <v>11</v>
      </c>
      <c r="E523" s="47">
        <v>514</v>
      </c>
      <c r="F523" s="57">
        <f ca="1">Proforma!$C$4*SUM('Punto de Medida'!B523:D523)/SUM('Punto de Medida'!$B$8:$D$8)</f>
        <v>884.60218351744595</v>
      </c>
      <c r="G523" s="57">
        <f>CMG!E516</f>
        <v>0</v>
      </c>
      <c r="H523" s="20">
        <f t="shared" ref="H523:H586" ca="1" si="42">F523*G523</f>
        <v>0</v>
      </c>
    </row>
    <row r="524" spans="1:8" x14ac:dyDescent="0.2">
      <c r="A524" s="46">
        <f t="shared" ref="A524:A587" si="43">IF(B523=24,A523+1,A523)</f>
        <v>44522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11</v>
      </c>
      <c r="E524" s="47">
        <v>515</v>
      </c>
      <c r="F524" s="57">
        <f ca="1">Proforma!$C$4*SUM('Punto de Medida'!B524:D524)/SUM('Punto de Medida'!$B$8:$D$8)</f>
        <v>707.64290745927485</v>
      </c>
      <c r="G524" s="57">
        <f>CMG!E517</f>
        <v>0</v>
      </c>
      <c r="H524" s="20">
        <f t="shared" ca="1" si="42"/>
        <v>0</v>
      </c>
    </row>
    <row r="525" spans="1:8" x14ac:dyDescent="0.2">
      <c r="A525" s="46">
        <f t="shared" si="43"/>
        <v>44522</v>
      </c>
      <c r="B525" s="4">
        <f t="shared" si="44"/>
        <v>12</v>
      </c>
      <c r="C525" s="4">
        <f t="shared" si="40"/>
        <v>2021</v>
      </c>
      <c r="D525" s="4">
        <f t="shared" si="41"/>
        <v>11</v>
      </c>
      <c r="E525" s="47">
        <v>516</v>
      </c>
      <c r="F525" s="57">
        <f ca="1">Proforma!$C$4*SUM('Punto de Medida'!B525:D525)/SUM('Punto de Medida'!$B$8:$D$8)</f>
        <v>657.3050943872513</v>
      </c>
      <c r="G525" s="57">
        <f>CMG!E518</f>
        <v>0</v>
      </c>
      <c r="H525" s="20">
        <f t="shared" ca="1" si="42"/>
        <v>0</v>
      </c>
    </row>
    <row r="526" spans="1:8" x14ac:dyDescent="0.2">
      <c r="A526" s="46">
        <f t="shared" si="43"/>
        <v>44522</v>
      </c>
      <c r="B526" s="4">
        <f t="shared" si="44"/>
        <v>13</v>
      </c>
      <c r="C526" s="4">
        <f t="shared" si="40"/>
        <v>2021</v>
      </c>
      <c r="D526" s="4">
        <f t="shared" si="41"/>
        <v>11</v>
      </c>
      <c r="E526" s="47">
        <v>517</v>
      </c>
      <c r="F526" s="57">
        <f ca="1">Proforma!$C$4*SUM('Punto de Medida'!B526:D526)/SUM('Punto de Medida'!$B$8:$D$8)</f>
        <v>642.72960294134009</v>
      </c>
      <c r="G526" s="57">
        <f>CMG!E519</f>
        <v>0</v>
      </c>
      <c r="H526" s="20">
        <f t="shared" ca="1" si="42"/>
        <v>0</v>
      </c>
    </row>
    <row r="527" spans="1:8" x14ac:dyDescent="0.2">
      <c r="A527" s="46">
        <f t="shared" si="43"/>
        <v>44522</v>
      </c>
      <c r="B527" s="4">
        <f t="shared" si="44"/>
        <v>14</v>
      </c>
      <c r="C527" s="4">
        <f t="shared" si="40"/>
        <v>2021</v>
      </c>
      <c r="D527" s="4">
        <f t="shared" si="41"/>
        <v>11</v>
      </c>
      <c r="E527" s="47">
        <v>518</v>
      </c>
      <c r="F527" s="57">
        <f ca="1">Proforma!$C$4*SUM('Punto de Medida'!B527:D527)/SUM('Punto de Medida'!$B$8:$D$8)</f>
        <v>689.76461066510115</v>
      </c>
      <c r="G527" s="57">
        <f>CMG!E520</f>
        <v>0</v>
      </c>
      <c r="H527" s="20">
        <f t="shared" ca="1" si="42"/>
        <v>0</v>
      </c>
    </row>
    <row r="528" spans="1:8" x14ac:dyDescent="0.2">
      <c r="A528" s="46">
        <f t="shared" si="43"/>
        <v>44522</v>
      </c>
      <c r="B528" s="4">
        <f t="shared" si="44"/>
        <v>15</v>
      </c>
      <c r="C528" s="4">
        <f t="shared" si="40"/>
        <v>2021</v>
      </c>
      <c r="D528" s="4">
        <f t="shared" si="41"/>
        <v>11</v>
      </c>
      <c r="E528" s="47">
        <v>519</v>
      </c>
      <c r="F528" s="57">
        <f ca="1">Proforma!$C$4*SUM('Punto de Medida'!B528:D528)/SUM('Punto de Medida'!$B$8:$D$8)</f>
        <v>712.14788072063914</v>
      </c>
      <c r="G528" s="57">
        <f>CMG!E521</f>
        <v>0</v>
      </c>
      <c r="H528" s="20">
        <f t="shared" ca="1" si="42"/>
        <v>0</v>
      </c>
    </row>
    <row r="529" spans="1:8" x14ac:dyDescent="0.2">
      <c r="A529" s="46">
        <f t="shared" si="43"/>
        <v>44522</v>
      </c>
      <c r="B529" s="4">
        <f t="shared" si="44"/>
        <v>16</v>
      </c>
      <c r="C529" s="4">
        <f t="shared" si="40"/>
        <v>2021</v>
      </c>
      <c r="D529" s="4">
        <f t="shared" si="41"/>
        <v>11</v>
      </c>
      <c r="E529" s="47">
        <v>520</v>
      </c>
      <c r="F529" s="57">
        <f ca="1">Proforma!$C$4*SUM('Punto de Medida'!B529:D529)/SUM('Punto de Medida'!$B$8:$D$8)</f>
        <v>739.82148031870997</v>
      </c>
      <c r="G529" s="57">
        <f>CMG!E522</f>
        <v>0</v>
      </c>
      <c r="H529" s="20">
        <f t="shared" ca="1" si="42"/>
        <v>0</v>
      </c>
    </row>
    <row r="530" spans="1:8" x14ac:dyDescent="0.2">
      <c r="A530" s="46">
        <f t="shared" si="43"/>
        <v>44522</v>
      </c>
      <c r="B530" s="4">
        <f t="shared" si="44"/>
        <v>17</v>
      </c>
      <c r="C530" s="4">
        <f t="shared" si="40"/>
        <v>2021</v>
      </c>
      <c r="D530" s="4">
        <f t="shared" si="41"/>
        <v>11</v>
      </c>
      <c r="E530" s="47">
        <v>521</v>
      </c>
      <c r="F530" s="57">
        <f ca="1">Proforma!$C$4*SUM('Punto de Medida'!B530:D530)/SUM('Punto de Medida'!$B$8:$D$8)</f>
        <v>784.91267392204475</v>
      </c>
      <c r="G530" s="57">
        <f>CMG!E523</f>
        <v>0</v>
      </c>
      <c r="H530" s="20">
        <f t="shared" ca="1" si="42"/>
        <v>0</v>
      </c>
    </row>
    <row r="531" spans="1:8" x14ac:dyDescent="0.2">
      <c r="A531" s="46">
        <f t="shared" si="43"/>
        <v>44522</v>
      </c>
      <c r="B531" s="4">
        <f t="shared" si="44"/>
        <v>18</v>
      </c>
      <c r="C531" s="4">
        <f t="shared" si="40"/>
        <v>2021</v>
      </c>
      <c r="D531" s="4">
        <f t="shared" si="41"/>
        <v>11</v>
      </c>
      <c r="E531" s="47">
        <v>522</v>
      </c>
      <c r="F531" s="57">
        <f ca="1">Proforma!$C$4*SUM('Punto de Medida'!B531:D531)/SUM('Punto de Medida'!$B$8:$D$8)</f>
        <v>1460.8493571856116</v>
      </c>
      <c r="G531" s="57">
        <f>CMG!E524</f>
        <v>0</v>
      </c>
      <c r="H531" s="20">
        <f t="shared" ca="1" si="42"/>
        <v>0</v>
      </c>
    </row>
    <row r="532" spans="1:8" x14ac:dyDescent="0.2">
      <c r="A532" s="46">
        <f t="shared" si="43"/>
        <v>44522</v>
      </c>
      <c r="B532" s="4">
        <f t="shared" si="44"/>
        <v>19</v>
      </c>
      <c r="C532" s="4">
        <f t="shared" si="40"/>
        <v>2021</v>
      </c>
      <c r="D532" s="4">
        <f t="shared" si="41"/>
        <v>11</v>
      </c>
      <c r="E532" s="47">
        <v>523</v>
      </c>
      <c r="F532" s="57">
        <f ca="1">Proforma!$C$4*SUM('Punto de Medida'!B532:D532)/SUM('Punto de Medida'!$B$8:$D$8)</f>
        <v>1555.4308257607013</v>
      </c>
      <c r="G532" s="57">
        <f>CMG!E525</f>
        <v>0</v>
      </c>
      <c r="H532" s="20">
        <f t="shared" ca="1" si="42"/>
        <v>0</v>
      </c>
    </row>
    <row r="533" spans="1:8" x14ac:dyDescent="0.2">
      <c r="A533" s="46">
        <f t="shared" si="43"/>
        <v>44522</v>
      </c>
      <c r="B533" s="4">
        <f t="shared" si="44"/>
        <v>20</v>
      </c>
      <c r="C533" s="4">
        <f t="shared" si="40"/>
        <v>2021</v>
      </c>
      <c r="D533" s="4">
        <f t="shared" si="41"/>
        <v>11</v>
      </c>
      <c r="E533" s="47">
        <v>524</v>
      </c>
      <c r="F533" s="57">
        <f ca="1">Proforma!$C$4*SUM('Punto de Medida'!B533:D533)/SUM('Punto de Medida'!$B$8:$D$8)</f>
        <v>1756.6135701399592</v>
      </c>
      <c r="G533" s="57">
        <f>CMG!E526</f>
        <v>0</v>
      </c>
      <c r="H533" s="20">
        <f t="shared" ca="1" si="42"/>
        <v>0</v>
      </c>
    </row>
    <row r="534" spans="1:8" x14ac:dyDescent="0.2">
      <c r="A534" s="46">
        <f t="shared" si="43"/>
        <v>44522</v>
      </c>
      <c r="B534" s="4">
        <f t="shared" si="44"/>
        <v>21</v>
      </c>
      <c r="C534" s="4">
        <f t="shared" si="40"/>
        <v>2021</v>
      </c>
      <c r="D534" s="4">
        <f t="shared" si="41"/>
        <v>11</v>
      </c>
      <c r="E534" s="47">
        <v>525</v>
      </c>
      <c r="F534" s="57">
        <f ca="1">Proforma!$C$4*SUM('Punto de Medida'!B534:D534)/SUM('Punto de Medida'!$B$8:$D$8)</f>
        <v>1990.0436757835655</v>
      </c>
      <c r="G534" s="57">
        <f>CMG!E527</f>
        <v>0</v>
      </c>
      <c r="H534" s="20">
        <f t="shared" ca="1" si="42"/>
        <v>0</v>
      </c>
    </row>
    <row r="535" spans="1:8" x14ac:dyDescent="0.2">
      <c r="A535" s="46">
        <f t="shared" si="43"/>
        <v>44522</v>
      </c>
      <c r="B535" s="4">
        <f t="shared" si="44"/>
        <v>22</v>
      </c>
      <c r="C535" s="4">
        <f t="shared" si="40"/>
        <v>2021</v>
      </c>
      <c r="D535" s="4">
        <f t="shared" si="41"/>
        <v>11</v>
      </c>
      <c r="E535" s="47">
        <v>526</v>
      </c>
      <c r="F535" s="57">
        <f ca="1">Proforma!$C$4*SUM('Punto de Medida'!B535:D535)/SUM('Punto de Medida'!$B$8:$D$8)</f>
        <v>1992.3856528498666</v>
      </c>
      <c r="G535" s="57">
        <f>CMG!E528</f>
        <v>0</v>
      </c>
      <c r="H535" s="20">
        <f t="shared" ca="1" si="42"/>
        <v>0</v>
      </c>
    </row>
    <row r="536" spans="1:8" x14ac:dyDescent="0.2">
      <c r="A536" s="46">
        <f t="shared" si="43"/>
        <v>44522</v>
      </c>
      <c r="B536" s="4">
        <f t="shared" si="44"/>
        <v>23</v>
      </c>
      <c r="C536" s="4">
        <f t="shared" si="40"/>
        <v>2021</v>
      </c>
      <c r="D536" s="4">
        <f t="shared" si="41"/>
        <v>11</v>
      </c>
      <c r="E536" s="47">
        <v>527</v>
      </c>
      <c r="F536" s="57">
        <f ca="1">Proforma!$C$4*SUM('Punto de Medida'!B536:D536)/SUM('Punto de Medida'!$B$8:$D$8)</f>
        <v>2145.6066589903253</v>
      </c>
      <c r="G536" s="57">
        <f>CMG!E529</f>
        <v>0</v>
      </c>
      <c r="H536" s="20">
        <f t="shared" ca="1" si="42"/>
        <v>0</v>
      </c>
    </row>
    <row r="537" spans="1:8" x14ac:dyDescent="0.2">
      <c r="A537" s="46">
        <f t="shared" si="43"/>
        <v>44522</v>
      </c>
      <c r="B537" s="4">
        <f t="shared" si="44"/>
        <v>24</v>
      </c>
      <c r="C537" s="4">
        <f t="shared" si="40"/>
        <v>2021</v>
      </c>
      <c r="D537" s="4">
        <f t="shared" si="41"/>
        <v>11</v>
      </c>
      <c r="E537" s="47">
        <v>528</v>
      </c>
      <c r="F537" s="57">
        <f ca="1">Proforma!$C$4*SUM('Punto de Medida'!B537:D537)/SUM('Punto de Medida'!$B$8:$D$8)</f>
        <v>1915.6014297833244</v>
      </c>
      <c r="G537" s="57">
        <f>CMG!E530</f>
        <v>0</v>
      </c>
      <c r="H537" s="20">
        <f t="shared" ca="1" si="42"/>
        <v>0</v>
      </c>
    </row>
    <row r="538" spans="1:8" x14ac:dyDescent="0.2">
      <c r="A538" s="46">
        <f t="shared" si="43"/>
        <v>44523</v>
      </c>
      <c r="B538" s="4">
        <f t="shared" si="44"/>
        <v>1</v>
      </c>
      <c r="C538" s="4">
        <f t="shared" si="40"/>
        <v>2021</v>
      </c>
      <c r="D538" s="4">
        <f t="shared" si="41"/>
        <v>11</v>
      </c>
      <c r="E538" s="47">
        <v>529</v>
      </c>
      <c r="F538" s="57">
        <f ca="1">Proforma!$C$4*SUM('Punto de Medida'!B538:D538)/SUM('Punto de Medida'!$B$8:$D$8)</f>
        <v>1719.4222611615987</v>
      </c>
      <c r="G538" s="57">
        <f>CMG!E531</f>
        <v>0</v>
      </c>
      <c r="H538" s="20">
        <f t="shared" ca="1" si="42"/>
        <v>0</v>
      </c>
    </row>
    <row r="539" spans="1:8" x14ac:dyDescent="0.2">
      <c r="A539" s="46">
        <f t="shared" si="43"/>
        <v>44523</v>
      </c>
      <c r="B539" s="4">
        <f t="shared" si="44"/>
        <v>2</v>
      </c>
      <c r="C539" s="4">
        <f t="shared" si="40"/>
        <v>2021</v>
      </c>
      <c r="D539" s="4">
        <f t="shared" si="41"/>
        <v>11</v>
      </c>
      <c r="E539" s="47">
        <v>530</v>
      </c>
      <c r="F539" s="57">
        <f ca="1">Proforma!$C$4*SUM('Punto de Medida'!B539:D539)/SUM('Punto de Medida'!$B$8:$D$8)</f>
        <v>1897.6589007739371</v>
      </c>
      <c r="G539" s="57">
        <f>CMG!E532</f>
        <v>0</v>
      </c>
      <c r="H539" s="20">
        <f t="shared" ca="1" si="42"/>
        <v>0</v>
      </c>
    </row>
    <row r="540" spans="1:8" x14ac:dyDescent="0.2">
      <c r="A540" s="46">
        <f t="shared" si="43"/>
        <v>44523</v>
      </c>
      <c r="B540" s="4">
        <f t="shared" si="44"/>
        <v>3</v>
      </c>
      <c r="C540" s="4">
        <f t="shared" si="40"/>
        <v>2021</v>
      </c>
      <c r="D540" s="4">
        <f t="shared" si="41"/>
        <v>11</v>
      </c>
      <c r="E540" s="47">
        <v>531</v>
      </c>
      <c r="F540" s="57">
        <f ca="1">Proforma!$C$4*SUM('Punto de Medida'!B540:D540)/SUM('Punto de Medida'!$B$8:$D$8)</f>
        <v>2088.0234904334861</v>
      </c>
      <c r="G540" s="57">
        <f>CMG!E533</f>
        <v>0</v>
      </c>
      <c r="H540" s="20">
        <f t="shared" ca="1" si="42"/>
        <v>0</v>
      </c>
    </row>
    <row r="541" spans="1:8" x14ac:dyDescent="0.2">
      <c r="A541" s="46">
        <f t="shared" si="43"/>
        <v>44523</v>
      </c>
      <c r="B541" s="4">
        <f t="shared" si="44"/>
        <v>4</v>
      </c>
      <c r="C541" s="4">
        <f t="shared" si="40"/>
        <v>2021</v>
      </c>
      <c r="D541" s="4">
        <f t="shared" si="41"/>
        <v>11</v>
      </c>
      <c r="E541" s="47">
        <v>532</v>
      </c>
      <c r="F541" s="57">
        <f ca="1">Proforma!$C$4*SUM('Punto de Medida'!B541:D541)/SUM('Punto de Medida'!$B$8:$D$8)</f>
        <v>3001.1829925769935</v>
      </c>
      <c r="G541" s="57">
        <f>CMG!E534</f>
        <v>0</v>
      </c>
      <c r="H541" s="20">
        <f t="shared" ca="1" si="42"/>
        <v>0</v>
      </c>
    </row>
    <row r="542" spans="1:8" x14ac:dyDescent="0.2">
      <c r="A542" s="46">
        <f t="shared" si="43"/>
        <v>44523</v>
      </c>
      <c r="B542" s="4">
        <f t="shared" si="44"/>
        <v>5</v>
      </c>
      <c r="C542" s="4">
        <f t="shared" si="40"/>
        <v>2021</v>
      </c>
      <c r="D542" s="4">
        <f t="shared" si="41"/>
        <v>11</v>
      </c>
      <c r="E542" s="47">
        <v>533</v>
      </c>
      <c r="F542" s="57">
        <f ca="1">Proforma!$C$4*SUM('Punto de Medida'!B542:D542)/SUM('Punto de Medida'!$B$8:$D$8)</f>
        <v>2609.758948766203</v>
      </c>
      <c r="G542" s="57">
        <f>CMG!E535</f>
        <v>0</v>
      </c>
      <c r="H542" s="20">
        <f t="shared" ca="1" si="42"/>
        <v>0</v>
      </c>
    </row>
    <row r="543" spans="1:8" x14ac:dyDescent="0.2">
      <c r="A543" s="46">
        <f t="shared" si="43"/>
        <v>44523</v>
      </c>
      <c r="B543" s="4">
        <f t="shared" si="44"/>
        <v>6</v>
      </c>
      <c r="C543" s="4">
        <f t="shared" si="40"/>
        <v>2021</v>
      </c>
      <c r="D543" s="4">
        <f t="shared" si="41"/>
        <v>11</v>
      </c>
      <c r="E543" s="47">
        <v>534</v>
      </c>
      <c r="F543" s="57">
        <f ca="1">Proforma!$C$4*SUM('Punto de Medida'!B543:D543)/SUM('Punto de Medida'!$B$8:$D$8)</f>
        <v>2026.9085015101894</v>
      </c>
      <c r="G543" s="57">
        <f>CMG!E536</f>
        <v>0</v>
      </c>
      <c r="H543" s="20">
        <f t="shared" ca="1" si="42"/>
        <v>0</v>
      </c>
    </row>
    <row r="544" spans="1:8" x14ac:dyDescent="0.2">
      <c r="A544" s="46">
        <f t="shared" si="43"/>
        <v>44523</v>
      </c>
      <c r="B544" s="4">
        <f t="shared" si="44"/>
        <v>7</v>
      </c>
      <c r="C544" s="4">
        <f t="shared" si="40"/>
        <v>2021</v>
      </c>
      <c r="D544" s="4">
        <f t="shared" si="41"/>
        <v>11</v>
      </c>
      <c r="E544" s="47">
        <v>535</v>
      </c>
      <c r="F544" s="57">
        <f ca="1">Proforma!$C$4*SUM('Punto de Medida'!B544:D544)/SUM('Punto de Medida'!$B$8:$D$8)</f>
        <v>2817.5742931682375</v>
      </c>
      <c r="G544" s="57">
        <f>CMG!E537</f>
        <v>0</v>
      </c>
      <c r="H544" s="20">
        <f t="shared" ca="1" si="42"/>
        <v>0</v>
      </c>
    </row>
    <row r="545" spans="1:8" x14ac:dyDescent="0.2">
      <c r="A545" s="46">
        <f t="shared" si="43"/>
        <v>44523</v>
      </c>
      <c r="B545" s="4">
        <f t="shared" si="44"/>
        <v>8</v>
      </c>
      <c r="C545" s="4">
        <f t="shared" si="40"/>
        <v>2021</v>
      </c>
      <c r="D545" s="4">
        <f t="shared" si="41"/>
        <v>11</v>
      </c>
      <c r="E545" s="47">
        <v>536</v>
      </c>
      <c r="F545" s="57">
        <f ca="1">Proforma!$C$4*SUM('Punto de Medida'!B545:D545)/SUM('Punto de Medida'!$B$8:$D$8)</f>
        <v>2220.3337112473291</v>
      </c>
      <c r="G545" s="57">
        <f>CMG!E538</f>
        <v>0</v>
      </c>
      <c r="H545" s="20">
        <f t="shared" ca="1" si="42"/>
        <v>0</v>
      </c>
    </row>
    <row r="546" spans="1:8" x14ac:dyDescent="0.2">
      <c r="A546" s="46">
        <f t="shared" si="43"/>
        <v>44523</v>
      </c>
      <c r="B546" s="4">
        <f t="shared" si="44"/>
        <v>9</v>
      </c>
      <c r="C546" s="4">
        <f t="shared" si="40"/>
        <v>2021</v>
      </c>
      <c r="D546" s="4">
        <f t="shared" si="41"/>
        <v>11</v>
      </c>
      <c r="E546" s="47">
        <v>537</v>
      </c>
      <c r="F546" s="57">
        <f ca="1">Proforma!$C$4*SUM('Punto de Medida'!B546:D546)/SUM('Punto de Medida'!$B$8:$D$8)</f>
        <v>1665.7990228386248</v>
      </c>
      <c r="G546" s="57">
        <f>CMG!E539</f>
        <v>0</v>
      </c>
      <c r="H546" s="20">
        <f t="shared" ca="1" si="42"/>
        <v>0</v>
      </c>
    </row>
    <row r="547" spans="1:8" x14ac:dyDescent="0.2">
      <c r="A547" s="46">
        <f t="shared" si="43"/>
        <v>44523</v>
      </c>
      <c r="B547" s="4">
        <f t="shared" si="44"/>
        <v>10</v>
      </c>
      <c r="C547" s="4">
        <f t="shared" si="40"/>
        <v>2021</v>
      </c>
      <c r="D547" s="4">
        <f t="shared" si="41"/>
        <v>11</v>
      </c>
      <c r="E547" s="47">
        <v>538</v>
      </c>
      <c r="F547" s="57">
        <f ca="1">Proforma!$C$4*SUM('Punto de Medida'!B547:D547)/SUM('Punto de Medida'!$B$8:$D$8)</f>
        <v>1327.2326858611605</v>
      </c>
      <c r="G547" s="57">
        <f>CMG!E540</f>
        <v>0</v>
      </c>
      <c r="H547" s="20">
        <f t="shared" ca="1" si="42"/>
        <v>0</v>
      </c>
    </row>
    <row r="548" spans="1:8" x14ac:dyDescent="0.2">
      <c r="A548" s="46">
        <f t="shared" si="43"/>
        <v>44523</v>
      </c>
      <c r="B548" s="4">
        <f t="shared" si="44"/>
        <v>11</v>
      </c>
      <c r="C548" s="4">
        <f t="shared" si="40"/>
        <v>2021</v>
      </c>
      <c r="D548" s="4">
        <f t="shared" si="41"/>
        <v>11</v>
      </c>
      <c r="E548" s="47">
        <v>539</v>
      </c>
      <c r="F548" s="57">
        <f ca="1">Proforma!$C$4*SUM('Punto de Medida'!B548:D548)/SUM('Punto de Medida'!$B$8:$D$8)</f>
        <v>1471.0637144920979</v>
      </c>
      <c r="G548" s="57">
        <f>CMG!E541</f>
        <v>0</v>
      </c>
      <c r="H548" s="20">
        <f t="shared" ca="1" si="42"/>
        <v>0</v>
      </c>
    </row>
    <row r="549" spans="1:8" x14ac:dyDescent="0.2">
      <c r="A549" s="46">
        <f t="shared" si="43"/>
        <v>44523</v>
      </c>
      <c r="B549" s="4">
        <f t="shared" si="44"/>
        <v>12</v>
      </c>
      <c r="C549" s="4">
        <f t="shared" si="40"/>
        <v>2021</v>
      </c>
      <c r="D549" s="4">
        <f t="shared" si="41"/>
        <v>11</v>
      </c>
      <c r="E549" s="47">
        <v>540</v>
      </c>
      <c r="F549" s="57">
        <f ca="1">Proforma!$C$4*SUM('Punto de Medida'!B549:D549)/SUM('Punto de Medida'!$B$8:$D$8)</f>
        <v>1410.8630734494996</v>
      </c>
      <c r="G549" s="57">
        <f>CMG!E542</f>
        <v>0</v>
      </c>
      <c r="H549" s="20">
        <f t="shared" ca="1" si="42"/>
        <v>0</v>
      </c>
    </row>
    <row r="550" spans="1:8" x14ac:dyDescent="0.2">
      <c r="A550" s="46">
        <f t="shared" si="43"/>
        <v>44523</v>
      </c>
      <c r="B550" s="4">
        <f t="shared" si="44"/>
        <v>13</v>
      </c>
      <c r="C550" s="4">
        <f t="shared" si="40"/>
        <v>2021</v>
      </c>
      <c r="D550" s="4">
        <f t="shared" si="41"/>
        <v>11</v>
      </c>
      <c r="E550" s="47">
        <v>541</v>
      </c>
      <c r="F550" s="57">
        <f ca="1">Proforma!$C$4*SUM('Punto de Medida'!B550:D550)/SUM('Punto de Medida'!$B$8:$D$8)</f>
        <v>1505.6503755539354</v>
      </c>
      <c r="G550" s="57">
        <f>CMG!E543</f>
        <v>0</v>
      </c>
      <c r="H550" s="20">
        <f t="shared" ca="1" si="42"/>
        <v>0</v>
      </c>
    </row>
    <row r="551" spans="1:8" x14ac:dyDescent="0.2">
      <c r="A551" s="46">
        <f t="shared" si="43"/>
        <v>44523</v>
      </c>
      <c r="B551" s="4">
        <f t="shared" si="44"/>
        <v>14</v>
      </c>
      <c r="C551" s="4">
        <f t="shared" si="40"/>
        <v>2021</v>
      </c>
      <c r="D551" s="4">
        <f t="shared" si="41"/>
        <v>11</v>
      </c>
      <c r="E551" s="47">
        <v>542</v>
      </c>
      <c r="F551" s="57">
        <f ca="1">Proforma!$C$4*SUM('Punto de Medida'!B551:D551)/SUM('Punto de Medida'!$B$8:$D$8)</f>
        <v>1760.0673970374594</v>
      </c>
      <c r="G551" s="57">
        <f>CMG!E544</f>
        <v>0</v>
      </c>
      <c r="H551" s="20">
        <f t="shared" ca="1" si="42"/>
        <v>0</v>
      </c>
    </row>
    <row r="552" spans="1:8" x14ac:dyDescent="0.2">
      <c r="A552" s="46">
        <f t="shared" si="43"/>
        <v>44523</v>
      </c>
      <c r="B552" s="4">
        <f t="shared" si="44"/>
        <v>15</v>
      </c>
      <c r="C552" s="4">
        <f t="shared" si="40"/>
        <v>2021</v>
      </c>
      <c r="D552" s="4">
        <f t="shared" si="41"/>
        <v>11</v>
      </c>
      <c r="E552" s="47">
        <v>543</v>
      </c>
      <c r="F552" s="57">
        <f ca="1">Proforma!$C$4*SUM('Punto de Medida'!B552:D552)/SUM('Punto de Medida'!$B$8:$D$8)</f>
        <v>1927.7826465487337</v>
      </c>
      <c r="G552" s="57">
        <f>CMG!E545</f>
        <v>0</v>
      </c>
      <c r="H552" s="20">
        <f t="shared" ca="1" si="42"/>
        <v>0</v>
      </c>
    </row>
    <row r="553" spans="1:8" x14ac:dyDescent="0.2">
      <c r="A553" s="46">
        <f t="shared" si="43"/>
        <v>44523</v>
      </c>
      <c r="B553" s="4">
        <f t="shared" si="44"/>
        <v>16</v>
      </c>
      <c r="C553" s="4">
        <f t="shared" si="40"/>
        <v>2021</v>
      </c>
      <c r="D553" s="4">
        <f t="shared" si="41"/>
        <v>11</v>
      </c>
      <c r="E553" s="47">
        <v>544</v>
      </c>
      <c r="F553" s="57">
        <f ca="1">Proforma!$C$4*SUM('Punto de Medida'!B553:D553)/SUM('Punto de Medida'!$B$8:$D$8)</f>
        <v>1327.5096228116665</v>
      </c>
      <c r="G553" s="57">
        <f>CMG!E546</f>
        <v>0</v>
      </c>
      <c r="H553" s="20">
        <f t="shared" ca="1" si="42"/>
        <v>0</v>
      </c>
    </row>
    <row r="554" spans="1:8" x14ac:dyDescent="0.2">
      <c r="A554" s="46">
        <f t="shared" si="43"/>
        <v>44523</v>
      </c>
      <c r="B554" s="4">
        <f t="shared" si="44"/>
        <v>17</v>
      </c>
      <c r="C554" s="4">
        <f t="shared" si="40"/>
        <v>2021</v>
      </c>
      <c r="D554" s="4">
        <f t="shared" si="41"/>
        <v>11</v>
      </c>
      <c r="E554" s="47">
        <v>545</v>
      </c>
      <c r="F554" s="57">
        <f ca="1">Proforma!$C$4*SUM('Punto de Medida'!B554:D554)/SUM('Punto de Medida'!$B$8:$D$8)</f>
        <v>1091.2971574293044</v>
      </c>
      <c r="G554" s="57">
        <f>CMG!E547</f>
        <v>0</v>
      </c>
      <c r="H554" s="20">
        <f t="shared" ca="1" si="42"/>
        <v>0</v>
      </c>
    </row>
    <row r="555" spans="1:8" x14ac:dyDescent="0.2">
      <c r="A555" s="46">
        <f t="shared" si="43"/>
        <v>44523</v>
      </c>
      <c r="B555" s="4">
        <f t="shared" si="44"/>
        <v>18</v>
      </c>
      <c r="C555" s="4">
        <f t="shared" si="40"/>
        <v>2021</v>
      </c>
      <c r="D555" s="4">
        <f t="shared" si="41"/>
        <v>11</v>
      </c>
      <c r="E555" s="47">
        <v>546</v>
      </c>
      <c r="F555" s="57">
        <f ca="1">Proforma!$C$4*SUM('Punto de Medida'!B555:D555)/SUM('Punto de Medida'!$B$8:$D$8)</f>
        <v>916.55931857310372</v>
      </c>
      <c r="G555" s="57">
        <f>CMG!E548</f>
        <v>0</v>
      </c>
      <c r="H555" s="20">
        <f t="shared" ca="1" si="42"/>
        <v>0</v>
      </c>
    </row>
    <row r="556" spans="1:8" x14ac:dyDescent="0.2">
      <c r="A556" s="46">
        <f t="shared" si="43"/>
        <v>44523</v>
      </c>
      <c r="B556" s="4">
        <f t="shared" si="44"/>
        <v>19</v>
      </c>
      <c r="C556" s="4">
        <f t="shared" si="40"/>
        <v>2021</v>
      </c>
      <c r="D556" s="4">
        <f t="shared" si="41"/>
        <v>11</v>
      </c>
      <c r="E556" s="47">
        <v>547</v>
      </c>
      <c r="F556" s="57">
        <f ca="1">Proforma!$C$4*SUM('Punto de Medida'!B556:D556)/SUM('Punto de Medida'!$B$8:$D$8)</f>
        <v>1111.3577776988966</v>
      </c>
      <c r="G556" s="57">
        <f>CMG!E549</f>
        <v>0</v>
      </c>
      <c r="H556" s="20">
        <f t="shared" ca="1" si="42"/>
        <v>0</v>
      </c>
    </row>
    <row r="557" spans="1:8" x14ac:dyDescent="0.2">
      <c r="A557" s="46">
        <f t="shared" si="43"/>
        <v>44523</v>
      </c>
      <c r="B557" s="4">
        <f t="shared" si="44"/>
        <v>20</v>
      </c>
      <c r="C557" s="4">
        <f t="shared" si="40"/>
        <v>2021</v>
      </c>
      <c r="D557" s="4">
        <f t="shared" si="41"/>
        <v>11</v>
      </c>
      <c r="E557" s="47">
        <v>548</v>
      </c>
      <c r="F557" s="57">
        <f ca="1">Proforma!$C$4*SUM('Punto de Medida'!B557:D557)/SUM('Punto de Medida'!$B$8:$D$8)</f>
        <v>1185.4870100695632</v>
      </c>
      <c r="G557" s="57">
        <f>CMG!E550</f>
        <v>0</v>
      </c>
      <c r="H557" s="20">
        <f t="shared" ca="1" si="42"/>
        <v>0</v>
      </c>
    </row>
    <row r="558" spans="1:8" x14ac:dyDescent="0.2">
      <c r="A558" s="46">
        <f t="shared" si="43"/>
        <v>44523</v>
      </c>
      <c r="B558" s="4">
        <f t="shared" si="44"/>
        <v>21</v>
      </c>
      <c r="C558" s="4">
        <f t="shared" si="40"/>
        <v>2021</v>
      </c>
      <c r="D558" s="4">
        <f t="shared" si="41"/>
        <v>11</v>
      </c>
      <c r="E558" s="47">
        <v>549</v>
      </c>
      <c r="F558" s="57">
        <f ca="1">Proforma!$C$4*SUM('Punto de Medida'!B558:D558)/SUM('Punto de Medida'!$B$8:$D$8)</f>
        <v>931.63135650966251</v>
      </c>
      <c r="G558" s="57">
        <f>CMG!E551</f>
        <v>0</v>
      </c>
      <c r="H558" s="20">
        <f t="shared" ca="1" si="42"/>
        <v>0</v>
      </c>
    </row>
    <row r="559" spans="1:8" x14ac:dyDescent="0.2">
      <c r="A559" s="46">
        <f t="shared" si="43"/>
        <v>44523</v>
      </c>
      <c r="B559" s="4">
        <f t="shared" si="44"/>
        <v>22</v>
      </c>
      <c r="C559" s="4">
        <f t="shared" si="40"/>
        <v>2021</v>
      </c>
      <c r="D559" s="4">
        <f t="shared" si="41"/>
        <v>11</v>
      </c>
      <c r="E559" s="47">
        <v>550</v>
      </c>
      <c r="F559" s="57">
        <f ca="1">Proforma!$C$4*SUM('Punto de Medida'!B559:D559)/SUM('Punto de Medida'!$B$8:$D$8)</f>
        <v>1097.5676100858982</v>
      </c>
      <c r="G559" s="57">
        <f>CMG!E552</f>
        <v>0</v>
      </c>
      <c r="H559" s="20">
        <f t="shared" ca="1" si="42"/>
        <v>0</v>
      </c>
    </row>
    <row r="560" spans="1:8" x14ac:dyDescent="0.2">
      <c r="A560" s="46">
        <f t="shared" si="43"/>
        <v>44523</v>
      </c>
      <c r="B560" s="4">
        <f t="shared" si="44"/>
        <v>23</v>
      </c>
      <c r="C560" s="4">
        <f t="shared" si="40"/>
        <v>2021</v>
      </c>
      <c r="D560" s="4">
        <f t="shared" si="41"/>
        <v>11</v>
      </c>
      <c r="E560" s="47">
        <v>551</v>
      </c>
      <c r="F560" s="57">
        <f ca="1">Proforma!$C$4*SUM('Punto de Medida'!B560:D560)/SUM('Punto de Medida'!$B$8:$D$8)</f>
        <v>983.65049646644786</v>
      </c>
      <c r="G560" s="57">
        <f>CMG!E553</f>
        <v>0</v>
      </c>
      <c r="H560" s="20">
        <f t="shared" ca="1" si="42"/>
        <v>0</v>
      </c>
    </row>
    <row r="561" spans="1:8" x14ac:dyDescent="0.2">
      <c r="A561" s="46">
        <f t="shared" si="43"/>
        <v>44523</v>
      </c>
      <c r="B561" s="4">
        <f t="shared" si="44"/>
        <v>24</v>
      </c>
      <c r="C561" s="4">
        <f t="shared" si="40"/>
        <v>2021</v>
      </c>
      <c r="D561" s="4">
        <f t="shared" si="41"/>
        <v>11</v>
      </c>
      <c r="E561" s="47">
        <v>552</v>
      </c>
      <c r="F561" s="57">
        <f ca="1">Proforma!$C$4*SUM('Punto de Medida'!B561:D561)/SUM('Punto de Medida'!$B$8:$D$8)</f>
        <v>942.38842836482627</v>
      </c>
      <c r="G561" s="57">
        <f>CMG!E554</f>
        <v>0</v>
      </c>
      <c r="H561" s="20">
        <f t="shared" ca="1" si="42"/>
        <v>0</v>
      </c>
    </row>
    <row r="562" spans="1:8" x14ac:dyDescent="0.2">
      <c r="A562" s="46">
        <f t="shared" si="43"/>
        <v>44524</v>
      </c>
      <c r="B562" s="4">
        <f t="shared" si="44"/>
        <v>1</v>
      </c>
      <c r="C562" s="4">
        <f t="shared" si="40"/>
        <v>2021</v>
      </c>
      <c r="D562" s="4">
        <f t="shared" si="41"/>
        <v>11</v>
      </c>
      <c r="E562" s="47">
        <v>553</v>
      </c>
      <c r="F562" s="57">
        <f ca="1">Proforma!$C$4*SUM('Punto de Medida'!B562:D562)/SUM('Punto de Medida'!$B$8:$D$8)</f>
        <v>15.565721501439143</v>
      </c>
      <c r="G562" s="57">
        <f>CMG!E555</f>
        <v>0</v>
      </c>
      <c r="H562" s="20">
        <f t="shared" ca="1" si="42"/>
        <v>0</v>
      </c>
    </row>
    <row r="563" spans="1:8" x14ac:dyDescent="0.2">
      <c r="A563" s="46">
        <f t="shared" si="43"/>
        <v>44524</v>
      </c>
      <c r="B563" s="4">
        <f t="shared" si="44"/>
        <v>2</v>
      </c>
      <c r="C563" s="4">
        <f t="shared" si="40"/>
        <v>2021</v>
      </c>
      <c r="D563" s="4">
        <f t="shared" si="41"/>
        <v>11</v>
      </c>
      <c r="E563" s="47">
        <v>554</v>
      </c>
      <c r="F563" s="57">
        <f ca="1">Proforma!$C$4*SUM('Punto de Medida'!B563:D563)/SUM('Punto de Medida'!$B$8:$D$8)</f>
        <v>81.184296408075681</v>
      </c>
      <c r="G563" s="57">
        <f>CMG!E556</f>
        <v>0</v>
      </c>
      <c r="H563" s="20">
        <f t="shared" ca="1" si="42"/>
        <v>0</v>
      </c>
    </row>
    <row r="564" spans="1:8" x14ac:dyDescent="0.2">
      <c r="A564" s="46">
        <f t="shared" si="43"/>
        <v>44524</v>
      </c>
      <c r="B564" s="4">
        <f t="shared" si="44"/>
        <v>3</v>
      </c>
      <c r="C564" s="4">
        <f t="shared" si="40"/>
        <v>2021</v>
      </c>
      <c r="D564" s="4">
        <f t="shared" si="41"/>
        <v>11</v>
      </c>
      <c r="E564" s="47">
        <v>555</v>
      </c>
      <c r="F564" s="57">
        <f ca="1">Proforma!$C$4*SUM('Punto de Medida'!B564:D564)/SUM('Punto de Medida'!$B$8:$D$8)</f>
        <v>267.81316957436206</v>
      </c>
      <c r="G564" s="57">
        <f>CMG!E557</f>
        <v>0</v>
      </c>
      <c r="H564" s="20">
        <f t="shared" ca="1" si="42"/>
        <v>0</v>
      </c>
    </row>
    <row r="565" spans="1:8" x14ac:dyDescent="0.2">
      <c r="A565" s="46">
        <f t="shared" si="43"/>
        <v>44524</v>
      </c>
      <c r="B565" s="4">
        <f t="shared" si="44"/>
        <v>4</v>
      </c>
      <c r="C565" s="4">
        <f t="shared" si="40"/>
        <v>2021</v>
      </c>
      <c r="D565" s="4">
        <f t="shared" si="41"/>
        <v>11</v>
      </c>
      <c r="E565" s="47">
        <v>556</v>
      </c>
      <c r="F565" s="57">
        <f ca="1">Proforma!$C$4*SUM('Punto de Medida'!B565:D565)/SUM('Punto de Medida'!$B$8:$D$8)</f>
        <v>549.23835536342108</v>
      </c>
      <c r="G565" s="57">
        <f>CMG!E558</f>
        <v>0</v>
      </c>
      <c r="H565" s="20">
        <f t="shared" ca="1" si="42"/>
        <v>0</v>
      </c>
    </row>
    <row r="566" spans="1:8" x14ac:dyDescent="0.2">
      <c r="A566" s="46">
        <f t="shared" si="43"/>
        <v>44524</v>
      </c>
      <c r="B566" s="4">
        <f t="shared" si="44"/>
        <v>5</v>
      </c>
      <c r="C566" s="4">
        <f t="shared" si="40"/>
        <v>2021</v>
      </c>
      <c r="D566" s="4">
        <f t="shared" si="41"/>
        <v>11</v>
      </c>
      <c r="E566" s="47">
        <v>557</v>
      </c>
      <c r="F566" s="57">
        <f ca="1">Proforma!$C$4*SUM('Punto de Medida'!B566:D566)/SUM('Punto de Medida'!$B$8:$D$8)</f>
        <v>497.07199853052094</v>
      </c>
      <c r="G566" s="57">
        <f>CMG!E559</f>
        <v>0</v>
      </c>
      <c r="H566" s="20">
        <f t="shared" ca="1" si="42"/>
        <v>0</v>
      </c>
    </row>
    <row r="567" spans="1:8" x14ac:dyDescent="0.2">
      <c r="A567" s="46">
        <f t="shared" si="43"/>
        <v>44524</v>
      </c>
      <c r="B567" s="4">
        <f t="shared" si="44"/>
        <v>6</v>
      </c>
      <c r="C567" s="4">
        <f t="shared" si="40"/>
        <v>2021</v>
      </c>
      <c r="D567" s="4">
        <f t="shared" si="41"/>
        <v>11</v>
      </c>
      <c r="E567" s="47">
        <v>558</v>
      </c>
      <c r="F567" s="57">
        <f ca="1">Proforma!$C$4*SUM('Punto de Medida'!B567:D567)/SUM('Punto de Medida'!$B$8:$D$8)</f>
        <v>381.0552813613549</v>
      </c>
      <c r="G567" s="57">
        <f>CMG!E560</f>
        <v>0</v>
      </c>
      <c r="H567" s="20">
        <f t="shared" ca="1" si="42"/>
        <v>0</v>
      </c>
    </row>
    <row r="568" spans="1:8" x14ac:dyDescent="0.2">
      <c r="A568" s="46">
        <f t="shared" si="43"/>
        <v>44524</v>
      </c>
      <c r="B568" s="4">
        <f t="shared" si="44"/>
        <v>7</v>
      </c>
      <c r="C568" s="4">
        <f t="shared" si="40"/>
        <v>2021</v>
      </c>
      <c r="D568" s="4">
        <f t="shared" si="41"/>
        <v>11</v>
      </c>
      <c r="E568" s="47">
        <v>559</v>
      </c>
      <c r="F568" s="57">
        <f ca="1">Proforma!$C$4*SUM('Punto de Medida'!B568:D568)/SUM('Punto de Medida'!$B$8:$D$8)</f>
        <v>254.35838498162548</v>
      </c>
      <c r="G568" s="57">
        <f>CMG!E561</f>
        <v>0</v>
      </c>
      <c r="H568" s="20">
        <f t="shared" ca="1" si="42"/>
        <v>0</v>
      </c>
    </row>
    <row r="569" spans="1:8" x14ac:dyDescent="0.2">
      <c r="A569" s="46">
        <f t="shared" si="43"/>
        <v>44524</v>
      </c>
      <c r="B569" s="4">
        <f t="shared" si="44"/>
        <v>8</v>
      </c>
      <c r="C569" s="4">
        <f t="shared" si="40"/>
        <v>2021</v>
      </c>
      <c r="D569" s="4">
        <f t="shared" si="41"/>
        <v>11</v>
      </c>
      <c r="E569" s="47">
        <v>560</v>
      </c>
      <c r="F569" s="57">
        <f ca="1">Proforma!$C$4*SUM('Punto de Medida'!B569:D569)/SUM('Punto de Medida'!$B$8:$D$8)</f>
        <v>94.707236837323194</v>
      </c>
      <c r="G569" s="57">
        <f>CMG!E562</f>
        <v>0</v>
      </c>
      <c r="H569" s="20">
        <f t="shared" ca="1" si="42"/>
        <v>0</v>
      </c>
    </row>
    <row r="570" spans="1:8" x14ac:dyDescent="0.2">
      <c r="A570" s="46">
        <f t="shared" si="43"/>
        <v>44524</v>
      </c>
      <c r="B570" s="4">
        <f t="shared" si="44"/>
        <v>9</v>
      </c>
      <c r="C570" s="4">
        <f t="shared" si="40"/>
        <v>2021</v>
      </c>
      <c r="D570" s="4">
        <f t="shared" si="41"/>
        <v>11</v>
      </c>
      <c r="E570" s="47">
        <v>561</v>
      </c>
      <c r="F570" s="57">
        <f ca="1">Proforma!$C$4*SUM('Punto de Medida'!B570:D570)/SUM('Punto de Medida'!$B$8:$D$8)</f>
        <v>68.55209735029878</v>
      </c>
      <c r="G570" s="57">
        <f>CMG!E563</f>
        <v>0</v>
      </c>
      <c r="H570" s="20">
        <f t="shared" ca="1" si="42"/>
        <v>0</v>
      </c>
    </row>
    <row r="571" spans="1:8" x14ac:dyDescent="0.2">
      <c r="A571" s="46">
        <f t="shared" si="43"/>
        <v>44524</v>
      </c>
      <c r="B571" s="4">
        <f t="shared" si="44"/>
        <v>10</v>
      </c>
      <c r="C571" s="4">
        <f t="shared" si="40"/>
        <v>2021</v>
      </c>
      <c r="D571" s="4">
        <f t="shared" si="41"/>
        <v>11</v>
      </c>
      <c r="E571" s="47">
        <v>562</v>
      </c>
      <c r="F571" s="57">
        <f ca="1">Proforma!$C$4*SUM('Punto de Medida'!B571:D571)/SUM('Punto de Medida'!$B$8:$D$8)</f>
        <v>92.460899050539425</v>
      </c>
      <c r="G571" s="57">
        <f>CMG!E564</f>
        <v>0</v>
      </c>
      <c r="H571" s="20">
        <f t="shared" ca="1" si="42"/>
        <v>0</v>
      </c>
    </row>
    <row r="572" spans="1:8" x14ac:dyDescent="0.2">
      <c r="A572" s="46">
        <f t="shared" si="43"/>
        <v>44524</v>
      </c>
      <c r="B572" s="4">
        <f t="shared" si="44"/>
        <v>11</v>
      </c>
      <c r="C572" s="4">
        <f t="shared" si="40"/>
        <v>2021</v>
      </c>
      <c r="D572" s="4">
        <f t="shared" si="41"/>
        <v>11</v>
      </c>
      <c r="E572" s="47">
        <v>563</v>
      </c>
      <c r="F572" s="57">
        <f ca="1">Proforma!$C$4*SUM('Punto de Medida'!B572:D572)/SUM('Punto de Medida'!$B$8:$D$8)</f>
        <v>193.23268272568794</v>
      </c>
      <c r="G572" s="57">
        <f>CMG!E565</f>
        <v>0</v>
      </c>
      <c r="H572" s="20">
        <f t="shared" ca="1" si="42"/>
        <v>0</v>
      </c>
    </row>
    <row r="573" spans="1:8" x14ac:dyDescent="0.2">
      <c r="A573" s="46">
        <f t="shared" si="43"/>
        <v>44524</v>
      </c>
      <c r="B573" s="4">
        <f t="shared" si="44"/>
        <v>12</v>
      </c>
      <c r="C573" s="4">
        <f t="shared" si="40"/>
        <v>2021</v>
      </c>
      <c r="D573" s="4">
        <f t="shared" si="41"/>
        <v>11</v>
      </c>
      <c r="E573" s="47">
        <v>564</v>
      </c>
      <c r="F573" s="57">
        <f ca="1">Proforma!$C$4*SUM('Punto de Medida'!B573:D573)/SUM('Punto de Medida'!$B$8:$D$8)</f>
        <v>209.0926215425832</v>
      </c>
      <c r="G573" s="57">
        <f>CMG!E566</f>
        <v>0</v>
      </c>
      <c r="H573" s="20">
        <f t="shared" ca="1" si="42"/>
        <v>0</v>
      </c>
    </row>
    <row r="574" spans="1:8" x14ac:dyDescent="0.2">
      <c r="A574" s="46">
        <f t="shared" si="43"/>
        <v>44524</v>
      </c>
      <c r="B574" s="4">
        <f t="shared" si="44"/>
        <v>13</v>
      </c>
      <c r="C574" s="4">
        <f t="shared" si="40"/>
        <v>2021</v>
      </c>
      <c r="D574" s="4">
        <f t="shared" si="41"/>
        <v>11</v>
      </c>
      <c r="E574" s="47">
        <v>565</v>
      </c>
      <c r="F574" s="57">
        <f ca="1">Proforma!$C$4*SUM('Punto de Medida'!B574:D574)/SUM('Punto de Medida'!$B$8:$D$8)</f>
        <v>343.01535727676975</v>
      </c>
      <c r="G574" s="57">
        <f>CMG!E567</f>
        <v>0</v>
      </c>
      <c r="H574" s="20">
        <f t="shared" ca="1" si="42"/>
        <v>0</v>
      </c>
    </row>
    <row r="575" spans="1:8" x14ac:dyDescent="0.2">
      <c r="A575" s="46">
        <f t="shared" si="43"/>
        <v>44524</v>
      </c>
      <c r="B575" s="4">
        <f t="shared" si="44"/>
        <v>14</v>
      </c>
      <c r="C575" s="4">
        <f t="shared" si="40"/>
        <v>2021</v>
      </c>
      <c r="D575" s="4">
        <f t="shared" si="41"/>
        <v>11</v>
      </c>
      <c r="E575" s="47">
        <v>566</v>
      </c>
      <c r="F575" s="57">
        <f ca="1">Proforma!$C$4*SUM('Punto de Medida'!B575:D575)/SUM('Punto de Medida'!$B$8:$D$8)</f>
        <v>734.04402840406999</v>
      </c>
      <c r="G575" s="57">
        <f>CMG!E568</f>
        <v>0</v>
      </c>
      <c r="H575" s="20">
        <f t="shared" ca="1" si="42"/>
        <v>0</v>
      </c>
    </row>
    <row r="576" spans="1:8" x14ac:dyDescent="0.2">
      <c r="A576" s="46">
        <f t="shared" si="43"/>
        <v>44524</v>
      </c>
      <c r="B576" s="4">
        <f t="shared" si="44"/>
        <v>15</v>
      </c>
      <c r="C576" s="4">
        <f t="shared" si="40"/>
        <v>2021</v>
      </c>
      <c r="D576" s="4">
        <f t="shared" si="41"/>
        <v>11</v>
      </c>
      <c r="E576" s="47">
        <v>567</v>
      </c>
      <c r="F576" s="57">
        <f ca="1">Proforma!$C$4*SUM('Punto de Medida'!B576:D576)/SUM('Punto de Medida'!$B$8:$D$8)</f>
        <v>969.47304303487147</v>
      </c>
      <c r="G576" s="57">
        <f>CMG!E569</f>
        <v>0</v>
      </c>
      <c r="H576" s="20">
        <f t="shared" ca="1" si="42"/>
        <v>0</v>
      </c>
    </row>
    <row r="577" spans="1:8" x14ac:dyDescent="0.2">
      <c r="A577" s="46">
        <f t="shared" si="43"/>
        <v>44524</v>
      </c>
      <c r="B577" s="4">
        <f t="shared" si="44"/>
        <v>16</v>
      </c>
      <c r="C577" s="4">
        <f t="shared" si="40"/>
        <v>2021</v>
      </c>
      <c r="D577" s="4">
        <f t="shared" si="41"/>
        <v>11</v>
      </c>
      <c r="E577" s="47">
        <v>568</v>
      </c>
      <c r="F577" s="57">
        <f ca="1">Proforma!$C$4*SUM('Punto de Medida'!B577:D577)/SUM('Punto de Medida'!$B$8:$D$8)</f>
        <v>1079.4889931181069</v>
      </c>
      <c r="G577" s="57">
        <f>CMG!E570</f>
        <v>0</v>
      </c>
      <c r="H577" s="20">
        <f t="shared" ca="1" si="42"/>
        <v>0</v>
      </c>
    </row>
    <row r="578" spans="1:8" x14ac:dyDescent="0.2">
      <c r="A578" s="46">
        <f t="shared" si="43"/>
        <v>44524</v>
      </c>
      <c r="B578" s="4">
        <f t="shared" si="44"/>
        <v>17</v>
      </c>
      <c r="C578" s="4">
        <f t="shared" si="40"/>
        <v>2021</v>
      </c>
      <c r="D578" s="4">
        <f t="shared" si="41"/>
        <v>11</v>
      </c>
      <c r="E578" s="47">
        <v>569</v>
      </c>
      <c r="F578" s="57">
        <f ca="1">Proforma!$C$4*SUM('Punto de Medida'!B578:D578)/SUM('Punto de Medida'!$B$8:$D$8)</f>
        <v>1707.9876013364394</v>
      </c>
      <c r="G578" s="57">
        <f>CMG!E571</f>
        <v>0</v>
      </c>
      <c r="H578" s="20">
        <f t="shared" ca="1" si="42"/>
        <v>0</v>
      </c>
    </row>
    <row r="579" spans="1:8" x14ac:dyDescent="0.2">
      <c r="A579" s="46">
        <f t="shared" si="43"/>
        <v>44524</v>
      </c>
      <c r="B579" s="4">
        <f t="shared" si="44"/>
        <v>18</v>
      </c>
      <c r="C579" s="4">
        <f t="shared" si="40"/>
        <v>2021</v>
      </c>
      <c r="D579" s="4">
        <f t="shared" si="41"/>
        <v>11</v>
      </c>
      <c r="E579" s="47">
        <v>570</v>
      </c>
      <c r="F579" s="57">
        <f ca="1">Proforma!$C$4*SUM('Punto de Medida'!B579:D579)/SUM('Punto de Medida'!$B$8:$D$8)</f>
        <v>3110.1214144256355</v>
      </c>
      <c r="G579" s="57">
        <f>CMG!E572</f>
        <v>0</v>
      </c>
      <c r="H579" s="20">
        <f t="shared" ca="1" si="42"/>
        <v>0</v>
      </c>
    </row>
    <row r="580" spans="1:8" x14ac:dyDescent="0.2">
      <c r="A580" s="46">
        <f t="shared" si="43"/>
        <v>44524</v>
      </c>
      <c r="B580" s="4">
        <f t="shared" si="44"/>
        <v>19</v>
      </c>
      <c r="C580" s="4">
        <f t="shared" si="40"/>
        <v>2021</v>
      </c>
      <c r="D580" s="4">
        <f t="shared" si="41"/>
        <v>11</v>
      </c>
      <c r="E580" s="47">
        <v>571</v>
      </c>
      <c r="F580" s="57">
        <f ca="1">Proforma!$C$4*SUM('Punto de Medida'!B580:D580)/SUM('Punto de Medida'!$B$8:$D$8)</f>
        <v>4757.2889823520673</v>
      </c>
      <c r="G580" s="57">
        <f>CMG!E573</f>
        <v>0</v>
      </c>
      <c r="H580" s="20">
        <f t="shared" ca="1" si="42"/>
        <v>0</v>
      </c>
    </row>
    <row r="581" spans="1:8" x14ac:dyDescent="0.2">
      <c r="A581" s="46">
        <f t="shared" si="43"/>
        <v>44524</v>
      </c>
      <c r="B581" s="4">
        <f t="shared" si="44"/>
        <v>20</v>
      </c>
      <c r="C581" s="4">
        <f t="shared" si="40"/>
        <v>2021</v>
      </c>
      <c r="D581" s="4">
        <f t="shared" si="41"/>
        <v>11</v>
      </c>
      <c r="E581" s="47">
        <v>572</v>
      </c>
      <c r="F581" s="57">
        <f ca="1">Proforma!$C$4*SUM('Punto de Medida'!B581:D581)/SUM('Punto de Medida'!$B$8:$D$8)</f>
        <v>5181.5664911405211</v>
      </c>
      <c r="G581" s="57">
        <f>CMG!E574</f>
        <v>0</v>
      </c>
      <c r="H581" s="20">
        <f t="shared" ca="1" si="42"/>
        <v>0</v>
      </c>
    </row>
    <row r="582" spans="1:8" x14ac:dyDescent="0.2">
      <c r="A582" s="46">
        <f t="shared" si="43"/>
        <v>44524</v>
      </c>
      <c r="B582" s="4">
        <f t="shared" si="44"/>
        <v>21</v>
      </c>
      <c r="C582" s="4">
        <f t="shared" si="40"/>
        <v>2021</v>
      </c>
      <c r="D582" s="4">
        <f t="shared" si="41"/>
        <v>11</v>
      </c>
      <c r="E582" s="47">
        <v>573</v>
      </c>
      <c r="F582" s="57">
        <f ca="1">Proforma!$C$4*SUM('Punto de Medida'!B582:D582)/SUM('Punto de Medida'!$B$8:$D$8)</f>
        <v>5179.1211297871305</v>
      </c>
      <c r="G582" s="57">
        <f>CMG!E575</f>
        <v>0</v>
      </c>
      <c r="H582" s="20">
        <f t="shared" ca="1" si="42"/>
        <v>0</v>
      </c>
    </row>
    <row r="583" spans="1:8" x14ac:dyDescent="0.2">
      <c r="A583" s="46">
        <f t="shared" si="43"/>
        <v>44524</v>
      </c>
      <c r="B583" s="4">
        <f t="shared" si="44"/>
        <v>22</v>
      </c>
      <c r="C583" s="4">
        <f t="shared" si="40"/>
        <v>2021</v>
      </c>
      <c r="D583" s="4">
        <f t="shared" si="41"/>
        <v>11</v>
      </c>
      <c r="E583" s="47">
        <v>574</v>
      </c>
      <c r="F583" s="57">
        <f ca="1">Proforma!$C$4*SUM('Punto de Medida'!B583:D583)/SUM('Punto de Medida'!$B$8:$D$8)</f>
        <v>5057.480324452853</v>
      </c>
      <c r="G583" s="57">
        <f>CMG!E576</f>
        <v>0</v>
      </c>
      <c r="H583" s="20">
        <f t="shared" ca="1" si="42"/>
        <v>0</v>
      </c>
    </row>
    <row r="584" spans="1:8" x14ac:dyDescent="0.2">
      <c r="A584" s="46">
        <f t="shared" si="43"/>
        <v>44524</v>
      </c>
      <c r="B584" s="4">
        <f t="shared" si="44"/>
        <v>23</v>
      </c>
      <c r="C584" s="4">
        <f t="shared" si="40"/>
        <v>2021</v>
      </c>
      <c r="D584" s="4">
        <f t="shared" si="41"/>
        <v>11</v>
      </c>
      <c r="E584" s="47">
        <v>575</v>
      </c>
      <c r="F584" s="57">
        <f ca="1">Proforma!$C$4*SUM('Punto de Medida'!B584:D584)/SUM('Punto de Medida'!$B$8:$D$8)</f>
        <v>4885.0124373143399</v>
      </c>
      <c r="G584" s="57">
        <f>CMG!E577</f>
        <v>0</v>
      </c>
      <c r="H584" s="20">
        <f t="shared" ca="1" si="42"/>
        <v>0</v>
      </c>
    </row>
    <row r="585" spans="1:8" x14ac:dyDescent="0.2">
      <c r="A585" s="46">
        <f t="shared" si="43"/>
        <v>44524</v>
      </c>
      <c r="B585" s="4">
        <f t="shared" si="44"/>
        <v>24</v>
      </c>
      <c r="C585" s="4">
        <f t="shared" si="40"/>
        <v>2021</v>
      </c>
      <c r="D585" s="4">
        <f t="shared" si="41"/>
        <v>11</v>
      </c>
      <c r="E585" s="47">
        <v>576</v>
      </c>
      <c r="F585" s="57">
        <f ca="1">Proforma!$C$4*SUM('Punto de Medida'!B585:D585)/SUM('Punto de Medida'!$B$8:$D$8)</f>
        <v>4703.489740774402</v>
      </c>
      <c r="G585" s="57">
        <f>CMG!E578</f>
        <v>0</v>
      </c>
      <c r="H585" s="20">
        <f t="shared" ca="1" si="42"/>
        <v>0</v>
      </c>
    </row>
    <row r="586" spans="1:8" x14ac:dyDescent="0.2">
      <c r="A586" s="46">
        <f t="shared" si="43"/>
        <v>44525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11</v>
      </c>
      <c r="E586" s="47">
        <v>577</v>
      </c>
      <c r="F586" s="57">
        <f ca="1">Proforma!$C$4*SUM('Punto de Medida'!B586:D586)/SUM('Punto de Medida'!$B$8:$D$8)</f>
        <v>5241.0641435281896</v>
      </c>
      <c r="G586" s="57">
        <f>CMG!E579</f>
        <v>0</v>
      </c>
      <c r="H586" s="20">
        <f t="shared" ca="1" si="42"/>
        <v>0</v>
      </c>
    </row>
    <row r="587" spans="1:8" x14ac:dyDescent="0.2">
      <c r="A587" s="46">
        <f t="shared" si="43"/>
        <v>44525</v>
      </c>
      <c r="B587" s="4">
        <f t="shared" si="44"/>
        <v>2</v>
      </c>
      <c r="C587" s="4">
        <f t="shared" si="45"/>
        <v>2021</v>
      </c>
      <c r="D587" s="4">
        <f t="shared" si="46"/>
        <v>11</v>
      </c>
      <c r="E587" s="47">
        <v>578</v>
      </c>
      <c r="F587" s="57">
        <f ca="1">Proforma!$C$4*SUM('Punto de Medida'!B587:D587)/SUM('Punto de Medida'!$B$8:$D$8)</f>
        <v>4567.7949721327832</v>
      </c>
      <c r="G587" s="57">
        <f>CMG!E580</f>
        <v>0</v>
      </c>
      <c r="H587" s="20">
        <f t="shared" ref="H587:H650" ca="1" si="47">F587*G587</f>
        <v>0</v>
      </c>
    </row>
    <row r="588" spans="1:8" x14ac:dyDescent="0.2">
      <c r="A588" s="46">
        <f t="shared" ref="A588:A651" si="48">IF(B587=24,A587+1,A587)</f>
        <v>44525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11</v>
      </c>
      <c r="E588" s="47">
        <v>579</v>
      </c>
      <c r="F588" s="57">
        <f ca="1">Proforma!$C$4*SUM('Punto de Medida'!B588:D588)/SUM('Punto de Medida'!$B$8:$D$8)</f>
        <v>2860.7180346205319</v>
      </c>
      <c r="G588" s="57">
        <f>CMG!E581</f>
        <v>0</v>
      </c>
      <c r="H588" s="20">
        <f t="shared" ca="1" si="47"/>
        <v>0</v>
      </c>
    </row>
    <row r="589" spans="1:8" x14ac:dyDescent="0.2">
      <c r="A589" s="46">
        <f t="shared" si="48"/>
        <v>44525</v>
      </c>
      <c r="B589" s="4">
        <f t="shared" si="49"/>
        <v>4</v>
      </c>
      <c r="C589" s="4">
        <f t="shared" si="45"/>
        <v>2021</v>
      </c>
      <c r="D589" s="4">
        <f t="shared" si="46"/>
        <v>11</v>
      </c>
      <c r="E589" s="47">
        <v>580</v>
      </c>
      <c r="F589" s="57">
        <f ca="1">Proforma!$C$4*SUM('Punto de Medida'!B589:D589)/SUM('Punto de Medida'!$B$8:$D$8)</f>
        <v>2781.3075857483514</v>
      </c>
      <c r="G589" s="57">
        <f>CMG!E582</f>
        <v>0</v>
      </c>
      <c r="H589" s="20">
        <f t="shared" ca="1" si="47"/>
        <v>0</v>
      </c>
    </row>
    <row r="590" spans="1:8" x14ac:dyDescent="0.2">
      <c r="A590" s="46">
        <f t="shared" si="48"/>
        <v>44525</v>
      </c>
      <c r="B590" s="4">
        <f t="shared" si="49"/>
        <v>5</v>
      </c>
      <c r="C590" s="4">
        <f t="shared" si="45"/>
        <v>2021</v>
      </c>
      <c r="D590" s="4">
        <f t="shared" si="46"/>
        <v>11</v>
      </c>
      <c r="E590" s="47">
        <v>581</v>
      </c>
      <c r="F590" s="57">
        <f ca="1">Proforma!$C$4*SUM('Punto de Medida'!B590:D590)/SUM('Punto de Medida'!$B$8:$D$8)</f>
        <v>1674.1922904793812</v>
      </c>
      <c r="G590" s="57">
        <f>CMG!E583</f>
        <v>0</v>
      </c>
      <c r="H590" s="20">
        <f t="shared" ca="1" si="47"/>
        <v>0</v>
      </c>
    </row>
    <row r="591" spans="1:8" x14ac:dyDescent="0.2">
      <c r="A591" s="46">
        <f t="shared" si="48"/>
        <v>44525</v>
      </c>
      <c r="B591" s="4">
        <f t="shared" si="49"/>
        <v>6</v>
      </c>
      <c r="C591" s="4">
        <f t="shared" si="45"/>
        <v>2021</v>
      </c>
      <c r="D591" s="4">
        <f t="shared" si="46"/>
        <v>11</v>
      </c>
      <c r="E591" s="47">
        <v>582</v>
      </c>
      <c r="F591" s="57">
        <f ca="1">Proforma!$C$4*SUM('Punto de Medida'!B591:D591)/SUM('Punto de Medida'!$B$8:$D$8)</f>
        <v>508.69009830197706</v>
      </c>
      <c r="G591" s="57">
        <f>CMG!E584</f>
        <v>0</v>
      </c>
      <c r="H591" s="20">
        <f t="shared" ca="1" si="47"/>
        <v>0</v>
      </c>
    </row>
    <row r="592" spans="1:8" x14ac:dyDescent="0.2">
      <c r="A592" s="46">
        <f t="shared" si="48"/>
        <v>44525</v>
      </c>
      <c r="B592" s="4">
        <f t="shared" si="49"/>
        <v>7</v>
      </c>
      <c r="C592" s="4">
        <f t="shared" si="45"/>
        <v>2021</v>
      </c>
      <c r="D592" s="4">
        <f t="shared" si="46"/>
        <v>11</v>
      </c>
      <c r="E592" s="47">
        <v>583</v>
      </c>
      <c r="F592" s="57">
        <f ca="1">Proforma!$C$4*SUM('Punto de Medida'!B592:D592)/SUM('Punto de Medida'!$B$8:$D$8)</f>
        <v>438.67272174930059</v>
      </c>
      <c r="G592" s="57">
        <f>CMG!E585</f>
        <v>0</v>
      </c>
      <c r="H592" s="20">
        <f t="shared" ca="1" si="47"/>
        <v>0</v>
      </c>
    </row>
    <row r="593" spans="1:8" x14ac:dyDescent="0.2">
      <c r="A593" s="46">
        <f t="shared" si="48"/>
        <v>44525</v>
      </c>
      <c r="B593" s="4">
        <f t="shared" si="49"/>
        <v>8</v>
      </c>
      <c r="C593" s="4">
        <f t="shared" si="45"/>
        <v>2021</v>
      </c>
      <c r="D593" s="4">
        <f t="shared" si="46"/>
        <v>11</v>
      </c>
      <c r="E593" s="47">
        <v>584</v>
      </c>
      <c r="F593" s="57">
        <f ca="1">Proforma!$C$4*SUM('Punto de Medida'!B593:D593)/SUM('Punto de Medida'!$B$8:$D$8)</f>
        <v>464.35998778548651</v>
      </c>
      <c r="G593" s="57">
        <f>CMG!E586</f>
        <v>0</v>
      </c>
      <c r="H593" s="20">
        <f t="shared" ca="1" si="47"/>
        <v>0</v>
      </c>
    </row>
    <row r="594" spans="1:8" x14ac:dyDescent="0.2">
      <c r="A594" s="46">
        <f t="shared" si="48"/>
        <v>44525</v>
      </c>
      <c r="B594" s="4">
        <f t="shared" si="49"/>
        <v>9</v>
      </c>
      <c r="C594" s="4">
        <f t="shared" si="45"/>
        <v>2021</v>
      </c>
      <c r="D594" s="4">
        <f t="shared" si="46"/>
        <v>11</v>
      </c>
      <c r="E594" s="47">
        <v>585</v>
      </c>
      <c r="F594" s="57">
        <f ca="1">Proforma!$C$4*SUM('Punto de Medida'!B594:D594)/SUM('Punto de Medida'!$B$8:$D$8)</f>
        <v>409.45832521281648</v>
      </c>
      <c r="G594" s="57">
        <f>CMG!E587</f>
        <v>0</v>
      </c>
      <c r="H594" s="20">
        <f t="shared" ca="1" si="47"/>
        <v>0</v>
      </c>
    </row>
    <row r="595" spans="1:8" x14ac:dyDescent="0.2">
      <c r="A595" s="46">
        <f t="shared" si="48"/>
        <v>44525</v>
      </c>
      <c r="B595" s="4">
        <f t="shared" si="49"/>
        <v>10</v>
      </c>
      <c r="C595" s="4">
        <f t="shared" si="45"/>
        <v>2021</v>
      </c>
      <c r="D595" s="4">
        <f t="shared" si="46"/>
        <v>11</v>
      </c>
      <c r="E595" s="47">
        <v>586</v>
      </c>
      <c r="F595" s="57">
        <f ca="1">Proforma!$C$4*SUM('Punto de Medida'!B595:D595)/SUM('Punto de Medida'!$B$8:$D$8)</f>
        <v>125.28377749055308</v>
      </c>
      <c r="G595" s="57">
        <f>CMG!E588</f>
        <v>0</v>
      </c>
      <c r="H595" s="20">
        <f t="shared" ca="1" si="47"/>
        <v>0</v>
      </c>
    </row>
    <row r="596" spans="1:8" x14ac:dyDescent="0.2">
      <c r="A596" s="46">
        <f t="shared" si="48"/>
        <v>44525</v>
      </c>
      <c r="B596" s="4">
        <f t="shared" si="49"/>
        <v>11</v>
      </c>
      <c r="C596" s="4">
        <f t="shared" si="45"/>
        <v>2021</v>
      </c>
      <c r="D596" s="4">
        <f t="shared" si="46"/>
        <v>11</v>
      </c>
      <c r="E596" s="47">
        <v>587</v>
      </c>
      <c r="F596" s="57">
        <f ca="1">Proforma!$C$4*SUM('Punto de Medida'!B596:D596)/SUM('Punto de Medida'!$B$8:$D$8)</f>
        <v>37.41767983762238</v>
      </c>
      <c r="G596" s="57">
        <f>CMG!E589</f>
        <v>0</v>
      </c>
      <c r="H596" s="20">
        <f t="shared" ca="1" si="47"/>
        <v>0</v>
      </c>
    </row>
    <row r="597" spans="1:8" x14ac:dyDescent="0.2">
      <c r="A597" s="46">
        <f t="shared" si="48"/>
        <v>44525</v>
      </c>
      <c r="B597" s="4">
        <f t="shared" si="49"/>
        <v>12</v>
      </c>
      <c r="C597" s="4">
        <f t="shared" si="45"/>
        <v>2021</v>
      </c>
      <c r="D597" s="4">
        <f t="shared" si="46"/>
        <v>11</v>
      </c>
      <c r="E597" s="47">
        <v>588</v>
      </c>
      <c r="F597" s="57">
        <f ca="1">Proforma!$C$4*SUM('Punto de Medida'!B597:D597)/SUM('Punto de Medida'!$B$8:$D$8)</f>
        <v>324.66479570106367</v>
      </c>
      <c r="G597" s="57">
        <f>CMG!E590</f>
        <v>0</v>
      </c>
      <c r="H597" s="20">
        <f t="shared" ca="1" si="47"/>
        <v>0</v>
      </c>
    </row>
    <row r="598" spans="1:8" x14ac:dyDescent="0.2">
      <c r="A598" s="46">
        <f t="shared" si="48"/>
        <v>44525</v>
      </c>
      <c r="B598" s="4">
        <f t="shared" si="49"/>
        <v>13</v>
      </c>
      <c r="C598" s="4">
        <f t="shared" si="45"/>
        <v>2021</v>
      </c>
      <c r="D598" s="4">
        <f t="shared" si="46"/>
        <v>11</v>
      </c>
      <c r="E598" s="47">
        <v>589</v>
      </c>
      <c r="F598" s="57">
        <f ca="1">Proforma!$C$4*SUM('Punto de Medida'!B598:D598)/SUM('Punto de Medida'!$B$8:$D$8)</f>
        <v>185.04771321468544</v>
      </c>
      <c r="G598" s="57">
        <f>CMG!E591</f>
        <v>0</v>
      </c>
      <c r="H598" s="20">
        <f t="shared" ca="1" si="47"/>
        <v>0</v>
      </c>
    </row>
    <row r="599" spans="1:8" x14ac:dyDescent="0.2">
      <c r="A599" s="46">
        <f t="shared" si="48"/>
        <v>44525</v>
      </c>
      <c r="B599" s="4">
        <f t="shared" si="49"/>
        <v>14</v>
      </c>
      <c r="C599" s="4">
        <f t="shared" si="45"/>
        <v>2021</v>
      </c>
      <c r="D599" s="4">
        <f t="shared" si="46"/>
        <v>11</v>
      </c>
      <c r="E599" s="47">
        <v>590</v>
      </c>
      <c r="F599" s="57">
        <f ca="1">Proforma!$C$4*SUM('Punto de Medida'!B599:D599)/SUM('Punto de Medida'!$B$8:$D$8)</f>
        <v>181.70608810151282</v>
      </c>
      <c r="G599" s="57">
        <f>CMG!E592</f>
        <v>0</v>
      </c>
      <c r="H599" s="20">
        <f t="shared" ca="1" si="47"/>
        <v>0</v>
      </c>
    </row>
    <row r="600" spans="1:8" x14ac:dyDescent="0.2">
      <c r="A600" s="46">
        <f t="shared" si="48"/>
        <v>44525</v>
      </c>
      <c r="B600" s="4">
        <f t="shared" si="49"/>
        <v>15</v>
      </c>
      <c r="C600" s="4">
        <f t="shared" si="45"/>
        <v>2021</v>
      </c>
      <c r="D600" s="4">
        <f t="shared" si="46"/>
        <v>11</v>
      </c>
      <c r="E600" s="47">
        <v>591</v>
      </c>
      <c r="F600" s="57">
        <f ca="1">Proforma!$C$4*SUM('Punto de Medida'!B600:D600)/SUM('Punto de Medida'!$B$8:$D$8)</f>
        <v>963.4465711479013</v>
      </c>
      <c r="G600" s="57">
        <f>CMG!E593</f>
        <v>0</v>
      </c>
      <c r="H600" s="20">
        <f t="shared" ca="1" si="47"/>
        <v>0</v>
      </c>
    </row>
    <row r="601" spans="1:8" x14ac:dyDescent="0.2">
      <c r="A601" s="46">
        <f t="shared" si="48"/>
        <v>44525</v>
      </c>
      <c r="B601" s="4">
        <f t="shared" si="49"/>
        <v>16</v>
      </c>
      <c r="C601" s="4">
        <f t="shared" si="45"/>
        <v>2021</v>
      </c>
      <c r="D601" s="4">
        <f t="shared" si="46"/>
        <v>11</v>
      </c>
      <c r="E601" s="47">
        <v>592</v>
      </c>
      <c r="F601" s="57">
        <f ca="1">Proforma!$C$4*SUM('Punto de Medida'!B601:D601)/SUM('Punto de Medida'!$B$8:$D$8)</f>
        <v>1363.0196787768277</v>
      </c>
      <c r="G601" s="57">
        <f>CMG!E594</f>
        <v>0</v>
      </c>
      <c r="H601" s="20">
        <f t="shared" ca="1" si="47"/>
        <v>0</v>
      </c>
    </row>
    <row r="602" spans="1:8" x14ac:dyDescent="0.2">
      <c r="A602" s="46">
        <f t="shared" si="48"/>
        <v>44525</v>
      </c>
      <c r="B602" s="4">
        <f t="shared" si="49"/>
        <v>17</v>
      </c>
      <c r="C602" s="4">
        <f t="shared" si="45"/>
        <v>2021</v>
      </c>
      <c r="D602" s="4">
        <f t="shared" si="46"/>
        <v>11</v>
      </c>
      <c r="E602" s="47">
        <v>593</v>
      </c>
      <c r="F602" s="57">
        <f ca="1">Proforma!$C$4*SUM('Punto de Medida'!B602:D602)/SUM('Punto de Medida'!$B$8:$D$8)</f>
        <v>1911.7050070006496</v>
      </c>
      <c r="G602" s="57">
        <f>CMG!E595</f>
        <v>0</v>
      </c>
      <c r="H602" s="20">
        <f t="shared" ca="1" si="47"/>
        <v>0</v>
      </c>
    </row>
    <row r="603" spans="1:8" x14ac:dyDescent="0.2">
      <c r="A603" s="46">
        <f t="shared" si="48"/>
        <v>44525</v>
      </c>
      <c r="B603" s="4">
        <f t="shared" si="49"/>
        <v>18</v>
      </c>
      <c r="C603" s="4">
        <f t="shared" si="45"/>
        <v>2021</v>
      </c>
      <c r="D603" s="4">
        <f t="shared" si="46"/>
        <v>11</v>
      </c>
      <c r="E603" s="47">
        <v>594</v>
      </c>
      <c r="F603" s="57">
        <f ca="1">Proforma!$C$4*SUM('Punto de Medida'!B603:D603)/SUM('Punto de Medida'!$B$8:$D$8)</f>
        <v>2715.8720840479232</v>
      </c>
      <c r="G603" s="57">
        <f>CMG!E596</f>
        <v>0</v>
      </c>
      <c r="H603" s="20">
        <f t="shared" ca="1" si="47"/>
        <v>0</v>
      </c>
    </row>
    <row r="604" spans="1:8" x14ac:dyDescent="0.2">
      <c r="A604" s="46">
        <f t="shared" si="48"/>
        <v>44525</v>
      </c>
      <c r="B604" s="4">
        <f t="shared" si="49"/>
        <v>19</v>
      </c>
      <c r="C604" s="4">
        <f t="shared" si="45"/>
        <v>2021</v>
      </c>
      <c r="D604" s="4">
        <f t="shared" si="46"/>
        <v>11</v>
      </c>
      <c r="E604" s="47">
        <v>595</v>
      </c>
      <c r="F604" s="57">
        <f ca="1">Proforma!$C$4*SUM('Punto de Medida'!B604:D604)/SUM('Punto de Medida'!$B$8:$D$8)</f>
        <v>3297.5042972465421</v>
      </c>
      <c r="G604" s="57">
        <f>CMG!E597</f>
        <v>0</v>
      </c>
      <c r="H604" s="20">
        <f t="shared" ca="1" si="47"/>
        <v>0</v>
      </c>
    </row>
    <row r="605" spans="1:8" x14ac:dyDescent="0.2">
      <c r="A605" s="46">
        <f t="shared" si="48"/>
        <v>44525</v>
      </c>
      <c r="B605" s="4">
        <f t="shared" si="49"/>
        <v>20</v>
      </c>
      <c r="C605" s="4">
        <f t="shared" si="45"/>
        <v>2021</v>
      </c>
      <c r="D605" s="4">
        <f t="shared" si="46"/>
        <v>11</v>
      </c>
      <c r="E605" s="47">
        <v>596</v>
      </c>
      <c r="F605" s="57">
        <f ca="1">Proforma!$C$4*SUM('Punto de Medida'!B605:D605)/SUM('Punto de Medida'!$B$8:$D$8)</f>
        <v>3352.6030085009402</v>
      </c>
      <c r="G605" s="57">
        <f>CMG!E598</f>
        <v>0</v>
      </c>
      <c r="H605" s="20">
        <f t="shared" ca="1" si="47"/>
        <v>0</v>
      </c>
    </row>
    <row r="606" spans="1:8" x14ac:dyDescent="0.2">
      <c r="A606" s="46">
        <f t="shared" si="48"/>
        <v>44525</v>
      </c>
      <c r="B606" s="4">
        <f t="shared" si="49"/>
        <v>21</v>
      </c>
      <c r="C606" s="4">
        <f t="shared" si="45"/>
        <v>2021</v>
      </c>
      <c r="D606" s="4">
        <f t="shared" si="46"/>
        <v>11</v>
      </c>
      <c r="E606" s="47">
        <v>597</v>
      </c>
      <c r="F606" s="57">
        <f ca="1">Proforma!$C$4*SUM('Punto de Medida'!B606:D606)/SUM('Punto de Medida'!$B$8:$D$8)</f>
        <v>4451.361351682619</v>
      </c>
      <c r="G606" s="57">
        <f>CMG!E599</f>
        <v>0</v>
      </c>
      <c r="H606" s="20">
        <f t="shared" ca="1" si="47"/>
        <v>0</v>
      </c>
    </row>
    <row r="607" spans="1:8" x14ac:dyDescent="0.2">
      <c r="A607" s="46">
        <f t="shared" si="48"/>
        <v>44525</v>
      </c>
      <c r="B607" s="4">
        <f t="shared" si="49"/>
        <v>22</v>
      </c>
      <c r="C607" s="4">
        <f t="shared" si="45"/>
        <v>2021</v>
      </c>
      <c r="D607" s="4">
        <f t="shared" si="46"/>
        <v>11</v>
      </c>
      <c r="E607" s="47">
        <v>598</v>
      </c>
      <c r="F607" s="57">
        <f ca="1">Proforma!$C$4*SUM('Punto de Medida'!B607:D607)/SUM('Punto de Medida'!$B$8:$D$8)</f>
        <v>4786.5518322185935</v>
      </c>
      <c r="G607" s="57">
        <f>CMG!E600</f>
        <v>0</v>
      </c>
      <c r="H607" s="20">
        <f t="shared" ca="1" si="47"/>
        <v>0</v>
      </c>
    </row>
    <row r="608" spans="1:8" x14ac:dyDescent="0.2">
      <c r="A608" s="46">
        <f t="shared" si="48"/>
        <v>44525</v>
      </c>
      <c r="B608" s="4">
        <f t="shared" si="49"/>
        <v>23</v>
      </c>
      <c r="C608" s="4">
        <f t="shared" si="45"/>
        <v>2021</v>
      </c>
      <c r="D608" s="4">
        <f t="shared" si="46"/>
        <v>11</v>
      </c>
      <c r="E608" s="47">
        <v>599</v>
      </c>
      <c r="F608" s="57">
        <f ca="1">Proforma!$C$4*SUM('Punto de Medida'!B608:D608)/SUM('Punto de Medida'!$B$8:$D$8)</f>
        <v>4154.7074927731146</v>
      </c>
      <c r="G608" s="57">
        <f>CMG!E601</f>
        <v>0</v>
      </c>
      <c r="H608" s="20">
        <f t="shared" ca="1" si="47"/>
        <v>0</v>
      </c>
    </row>
    <row r="609" spans="1:8" x14ac:dyDescent="0.2">
      <c r="A609" s="46">
        <f t="shared" si="48"/>
        <v>44525</v>
      </c>
      <c r="B609" s="4">
        <f t="shared" si="49"/>
        <v>24</v>
      </c>
      <c r="C609" s="4">
        <f t="shared" si="45"/>
        <v>2021</v>
      </c>
      <c r="D609" s="4">
        <f t="shared" si="46"/>
        <v>11</v>
      </c>
      <c r="E609" s="47">
        <v>600</v>
      </c>
      <c r="F609" s="57">
        <f ca="1">Proforma!$C$4*SUM('Punto de Medida'!B609:D609)/SUM('Punto de Medida'!$B$8:$D$8)</f>
        <v>3432.1966168778827</v>
      </c>
      <c r="G609" s="57">
        <f>CMG!E602</f>
        <v>0</v>
      </c>
      <c r="H609" s="20">
        <f t="shared" ca="1" si="47"/>
        <v>0</v>
      </c>
    </row>
    <row r="610" spans="1:8" x14ac:dyDescent="0.2">
      <c r="A610" s="46">
        <f t="shared" si="48"/>
        <v>44526</v>
      </c>
      <c r="B610" s="4">
        <f t="shared" si="49"/>
        <v>1</v>
      </c>
      <c r="C610" s="4">
        <f t="shared" si="45"/>
        <v>2021</v>
      </c>
      <c r="D610" s="4">
        <f t="shared" si="46"/>
        <v>11</v>
      </c>
      <c r="E610" s="47">
        <v>601</v>
      </c>
      <c r="F610" s="57">
        <f ca="1">Proforma!$C$4*SUM('Punto de Medida'!B610:D610)/SUM('Punto de Medida'!$B$8:$D$8)</f>
        <v>2661.8910722859182</v>
      </c>
      <c r="G610" s="57">
        <f>CMG!E603</f>
        <v>0</v>
      </c>
      <c r="H610" s="20">
        <f t="shared" ca="1" si="47"/>
        <v>0</v>
      </c>
    </row>
    <row r="611" spans="1:8" x14ac:dyDescent="0.2">
      <c r="A611" s="46">
        <f t="shared" si="48"/>
        <v>44526</v>
      </c>
      <c r="B611" s="4">
        <f t="shared" si="49"/>
        <v>2</v>
      </c>
      <c r="C611" s="4">
        <f t="shared" si="45"/>
        <v>2021</v>
      </c>
      <c r="D611" s="4">
        <f t="shared" si="46"/>
        <v>11</v>
      </c>
      <c r="E611" s="47">
        <v>602</v>
      </c>
      <c r="F611" s="57">
        <f ca="1">Proforma!$C$4*SUM('Punto de Medida'!B611:D611)/SUM('Punto de Medida'!$B$8:$D$8)</f>
        <v>2148.317500010512</v>
      </c>
      <c r="G611" s="57">
        <f>CMG!E604</f>
        <v>0</v>
      </c>
      <c r="H611" s="20">
        <f t="shared" ca="1" si="47"/>
        <v>0</v>
      </c>
    </row>
    <row r="612" spans="1:8" x14ac:dyDescent="0.2">
      <c r="A612" s="46">
        <f t="shared" si="48"/>
        <v>44526</v>
      </c>
      <c r="B612" s="4">
        <f t="shared" si="49"/>
        <v>3</v>
      </c>
      <c r="C612" s="4">
        <f t="shared" si="45"/>
        <v>2021</v>
      </c>
      <c r="D612" s="4">
        <f t="shared" si="46"/>
        <v>11</v>
      </c>
      <c r="E612" s="47">
        <v>603</v>
      </c>
      <c r="F612" s="57">
        <f ca="1">Proforma!$C$4*SUM('Punto de Medida'!B612:D612)/SUM('Punto de Medida'!$B$8:$D$8)</f>
        <v>2026.0592937630279</v>
      </c>
      <c r="G612" s="57">
        <f>CMG!E605</f>
        <v>0</v>
      </c>
      <c r="H612" s="20">
        <f t="shared" ca="1" si="47"/>
        <v>0</v>
      </c>
    </row>
    <row r="613" spans="1:8" x14ac:dyDescent="0.2">
      <c r="A613" s="46">
        <f t="shared" si="48"/>
        <v>44526</v>
      </c>
      <c r="B613" s="4">
        <f t="shared" si="49"/>
        <v>4</v>
      </c>
      <c r="C613" s="4">
        <f t="shared" si="45"/>
        <v>2021</v>
      </c>
      <c r="D613" s="4">
        <f t="shared" si="46"/>
        <v>11</v>
      </c>
      <c r="E613" s="47">
        <v>604</v>
      </c>
      <c r="F613" s="57">
        <f ca="1">Proforma!$C$4*SUM('Punto de Medida'!B613:D613)/SUM('Punto de Medida'!$B$8:$D$8)</f>
        <v>1729.0608308327508</v>
      </c>
      <c r="G613" s="57">
        <f>CMG!E606</f>
        <v>0</v>
      </c>
      <c r="H613" s="20">
        <f t="shared" ca="1" si="47"/>
        <v>0</v>
      </c>
    </row>
    <row r="614" spans="1:8" x14ac:dyDescent="0.2">
      <c r="A614" s="46">
        <f t="shared" si="48"/>
        <v>44526</v>
      </c>
      <c r="B614" s="4">
        <f t="shared" si="49"/>
        <v>5</v>
      </c>
      <c r="C614" s="4">
        <f t="shared" si="45"/>
        <v>2021</v>
      </c>
      <c r="D614" s="4">
        <f t="shared" si="46"/>
        <v>11</v>
      </c>
      <c r="E614" s="47">
        <v>605</v>
      </c>
      <c r="F614" s="57">
        <f ca="1">Proforma!$C$4*SUM('Punto de Medida'!B614:D614)/SUM('Punto de Medida'!$B$8:$D$8)</f>
        <v>2956.9238311510817</v>
      </c>
      <c r="G614" s="57">
        <f>CMG!E607</f>
        <v>0</v>
      </c>
      <c r="H614" s="20">
        <f t="shared" ca="1" si="47"/>
        <v>0</v>
      </c>
    </row>
    <row r="615" spans="1:8" x14ac:dyDescent="0.2">
      <c r="A615" s="46">
        <f t="shared" si="48"/>
        <v>44526</v>
      </c>
      <c r="B615" s="4">
        <f t="shared" si="49"/>
        <v>6</v>
      </c>
      <c r="C615" s="4">
        <f t="shared" si="45"/>
        <v>2021</v>
      </c>
      <c r="D615" s="4">
        <f t="shared" si="46"/>
        <v>11</v>
      </c>
      <c r="E615" s="47">
        <v>606</v>
      </c>
      <c r="F615" s="57">
        <f ca="1">Proforma!$C$4*SUM('Punto de Medida'!B615:D615)/SUM('Punto de Medida'!$B$8:$D$8)</f>
        <v>3111.1147591398135</v>
      </c>
      <c r="G615" s="57">
        <f>CMG!E608</f>
        <v>0</v>
      </c>
      <c r="H615" s="20">
        <f t="shared" ca="1" si="47"/>
        <v>0</v>
      </c>
    </row>
    <row r="616" spans="1:8" x14ac:dyDescent="0.2">
      <c r="A616" s="46">
        <f t="shared" si="48"/>
        <v>44526</v>
      </c>
      <c r="B616" s="4">
        <f t="shared" si="49"/>
        <v>7</v>
      </c>
      <c r="C616" s="4">
        <f t="shared" si="45"/>
        <v>2021</v>
      </c>
      <c r="D616" s="4">
        <f t="shared" si="46"/>
        <v>11</v>
      </c>
      <c r="E616" s="47">
        <v>607</v>
      </c>
      <c r="F616" s="57">
        <f ca="1">Proforma!$C$4*SUM('Punto de Medida'!B616:D616)/SUM('Punto de Medida'!$B$8:$D$8)</f>
        <v>2209.27560141295</v>
      </c>
      <c r="G616" s="57">
        <f>CMG!E609</f>
        <v>0</v>
      </c>
      <c r="H616" s="20">
        <f t="shared" ca="1" si="47"/>
        <v>0</v>
      </c>
    </row>
    <row r="617" spans="1:8" x14ac:dyDescent="0.2">
      <c r="A617" s="46">
        <f t="shared" si="48"/>
        <v>44526</v>
      </c>
      <c r="B617" s="4">
        <f t="shared" si="49"/>
        <v>8</v>
      </c>
      <c r="C617" s="4">
        <f t="shared" si="45"/>
        <v>2021</v>
      </c>
      <c r="D617" s="4">
        <f t="shared" si="46"/>
        <v>11</v>
      </c>
      <c r="E617" s="47">
        <v>608</v>
      </c>
      <c r="F617" s="57">
        <f ca="1">Proforma!$C$4*SUM('Punto de Medida'!B617:D617)/SUM('Punto de Medida'!$B$8:$D$8)</f>
        <v>1657.1422848778411</v>
      </c>
      <c r="G617" s="57">
        <f>CMG!E610</f>
        <v>0</v>
      </c>
      <c r="H617" s="20">
        <f t="shared" ca="1" si="47"/>
        <v>0</v>
      </c>
    </row>
    <row r="618" spans="1:8" x14ac:dyDescent="0.2">
      <c r="A618" s="46">
        <f t="shared" si="48"/>
        <v>44526</v>
      </c>
      <c r="B618" s="4">
        <f t="shared" si="49"/>
        <v>9</v>
      </c>
      <c r="C618" s="4">
        <f t="shared" si="45"/>
        <v>2021</v>
      </c>
      <c r="D618" s="4">
        <f t="shared" si="46"/>
        <v>11</v>
      </c>
      <c r="E618" s="47">
        <v>609</v>
      </c>
      <c r="F618" s="57">
        <f ca="1">Proforma!$C$4*SUM('Punto de Medida'!B618:D618)/SUM('Punto de Medida'!$B$8:$D$8)</f>
        <v>1553.7083845475393</v>
      </c>
      <c r="G618" s="57">
        <f>CMG!E611</f>
        <v>0</v>
      </c>
      <c r="H618" s="20">
        <f t="shared" ca="1" si="47"/>
        <v>0</v>
      </c>
    </row>
    <row r="619" spans="1:8" x14ac:dyDescent="0.2">
      <c r="A619" s="46">
        <f t="shared" si="48"/>
        <v>44526</v>
      </c>
      <c r="B619" s="4">
        <f t="shared" si="49"/>
        <v>10</v>
      </c>
      <c r="C619" s="4">
        <f t="shared" si="45"/>
        <v>2021</v>
      </c>
      <c r="D619" s="4">
        <f t="shared" si="46"/>
        <v>11</v>
      </c>
      <c r="E619" s="47">
        <v>610</v>
      </c>
      <c r="F619" s="57">
        <f ca="1">Proforma!$C$4*SUM('Punto de Medida'!B619:D619)/SUM('Punto de Medida'!$B$8:$D$8)</f>
        <v>637.29864524470418</v>
      </c>
      <c r="G619" s="57">
        <f>CMG!E612</f>
        <v>0</v>
      </c>
      <c r="H619" s="20">
        <f t="shared" ca="1" si="47"/>
        <v>0</v>
      </c>
    </row>
    <row r="620" spans="1:8" x14ac:dyDescent="0.2">
      <c r="A620" s="46">
        <f t="shared" si="48"/>
        <v>44526</v>
      </c>
      <c r="B620" s="4">
        <f t="shared" si="49"/>
        <v>11</v>
      </c>
      <c r="C620" s="4">
        <f t="shared" si="45"/>
        <v>2021</v>
      </c>
      <c r="D620" s="4">
        <f t="shared" si="46"/>
        <v>11</v>
      </c>
      <c r="E620" s="47">
        <v>611</v>
      </c>
      <c r="F620" s="57">
        <f ca="1">Proforma!$C$4*SUM('Punto de Medida'!B620:D620)/SUM('Punto de Medida'!$B$8:$D$8)</f>
        <v>495.07265635335</v>
      </c>
      <c r="G620" s="57">
        <f>CMG!E613</f>
        <v>0</v>
      </c>
      <c r="H620" s="20">
        <f t="shared" ca="1" si="47"/>
        <v>0</v>
      </c>
    </row>
    <row r="621" spans="1:8" x14ac:dyDescent="0.2">
      <c r="A621" s="46">
        <f t="shared" si="48"/>
        <v>44526</v>
      </c>
      <c r="B621" s="4">
        <f t="shared" si="49"/>
        <v>12</v>
      </c>
      <c r="C621" s="4">
        <f t="shared" si="45"/>
        <v>2021</v>
      </c>
      <c r="D621" s="4">
        <f t="shared" si="46"/>
        <v>11</v>
      </c>
      <c r="E621" s="47">
        <v>612</v>
      </c>
      <c r="F621" s="57">
        <f ca="1">Proforma!$C$4*SUM('Punto de Medida'!B621:D621)/SUM('Punto de Medida'!$B$8:$D$8)</f>
        <v>282.73497585234941</v>
      </c>
      <c r="G621" s="57">
        <f>CMG!E614</f>
        <v>0</v>
      </c>
      <c r="H621" s="20">
        <f t="shared" ca="1" si="47"/>
        <v>0</v>
      </c>
    </row>
    <row r="622" spans="1:8" x14ac:dyDescent="0.2">
      <c r="A622" s="46">
        <f t="shared" si="48"/>
        <v>44526</v>
      </c>
      <c r="B622" s="4">
        <f t="shared" si="49"/>
        <v>13</v>
      </c>
      <c r="C622" s="4">
        <f t="shared" si="45"/>
        <v>2021</v>
      </c>
      <c r="D622" s="4">
        <f t="shared" si="46"/>
        <v>11</v>
      </c>
      <c r="E622" s="47">
        <v>613</v>
      </c>
      <c r="F622" s="57">
        <f ca="1">Proforma!$C$4*SUM('Punto de Medida'!B622:D622)/SUM('Punto de Medida'!$B$8:$D$8)</f>
        <v>316.37176777191524</v>
      </c>
      <c r="G622" s="57">
        <f>CMG!E615</f>
        <v>0</v>
      </c>
      <c r="H622" s="20">
        <f t="shared" ca="1" si="47"/>
        <v>0</v>
      </c>
    </row>
    <row r="623" spans="1:8" x14ac:dyDescent="0.2">
      <c r="A623" s="46">
        <f t="shared" si="48"/>
        <v>44526</v>
      </c>
      <c r="B623" s="4">
        <f t="shared" si="49"/>
        <v>14</v>
      </c>
      <c r="C623" s="4">
        <f t="shared" si="45"/>
        <v>2021</v>
      </c>
      <c r="D623" s="4">
        <f t="shared" si="46"/>
        <v>11</v>
      </c>
      <c r="E623" s="47">
        <v>614</v>
      </c>
      <c r="F623" s="57">
        <f ca="1">Proforma!$C$4*SUM('Punto de Medida'!B623:D623)/SUM('Punto de Medida'!$B$8:$D$8)</f>
        <v>159.69443731133163</v>
      </c>
      <c r="G623" s="57">
        <f>CMG!E616</f>
        <v>0</v>
      </c>
      <c r="H623" s="20">
        <f t="shared" ca="1" si="47"/>
        <v>0</v>
      </c>
    </row>
    <row r="624" spans="1:8" x14ac:dyDescent="0.2">
      <c r="A624" s="46">
        <f t="shared" si="48"/>
        <v>44526</v>
      </c>
      <c r="B624" s="4">
        <f t="shared" si="49"/>
        <v>15</v>
      </c>
      <c r="C624" s="4">
        <f t="shared" si="45"/>
        <v>2021</v>
      </c>
      <c r="D624" s="4">
        <f t="shared" si="46"/>
        <v>11</v>
      </c>
      <c r="E624" s="47">
        <v>615</v>
      </c>
      <c r="F624" s="57">
        <f ca="1">Proforma!$C$4*SUM('Punto de Medida'!B624:D624)/SUM('Punto de Medida'!$B$8:$D$8)</f>
        <v>463.07855027794147</v>
      </c>
      <c r="G624" s="57">
        <f>CMG!E617</f>
        <v>0</v>
      </c>
      <c r="H624" s="20">
        <f t="shared" ca="1" si="47"/>
        <v>0</v>
      </c>
    </row>
    <row r="625" spans="1:8" x14ac:dyDescent="0.2">
      <c r="A625" s="46">
        <f t="shared" si="48"/>
        <v>44526</v>
      </c>
      <c r="B625" s="4">
        <f t="shared" si="49"/>
        <v>16</v>
      </c>
      <c r="C625" s="4">
        <f t="shared" si="45"/>
        <v>2021</v>
      </c>
      <c r="D625" s="4">
        <f t="shared" si="46"/>
        <v>11</v>
      </c>
      <c r="E625" s="47">
        <v>616</v>
      </c>
      <c r="F625" s="57">
        <f ca="1">Proforma!$C$4*SUM('Punto de Medida'!B625:D625)/SUM('Punto de Medida'!$B$8:$D$8)</f>
        <v>497.08359912736347</v>
      </c>
      <c r="G625" s="57">
        <f>CMG!E618</f>
        <v>0</v>
      </c>
      <c r="H625" s="20">
        <f t="shared" ca="1" si="47"/>
        <v>0</v>
      </c>
    </row>
    <row r="626" spans="1:8" x14ac:dyDescent="0.2">
      <c r="A626" s="46">
        <f t="shared" si="48"/>
        <v>44526</v>
      </c>
      <c r="B626" s="4">
        <f t="shared" si="49"/>
        <v>17</v>
      </c>
      <c r="C626" s="4">
        <f t="shared" si="45"/>
        <v>2021</v>
      </c>
      <c r="D626" s="4">
        <f t="shared" si="46"/>
        <v>11</v>
      </c>
      <c r="E626" s="47">
        <v>617</v>
      </c>
      <c r="F626" s="57">
        <f ca="1">Proforma!$C$4*SUM('Punto de Medida'!B626:D626)/SUM('Punto de Medida'!$B$8:$D$8)</f>
        <v>768.56803622657242</v>
      </c>
      <c r="G626" s="57">
        <f>CMG!E619</f>
        <v>0</v>
      </c>
      <c r="H626" s="20">
        <f t="shared" ca="1" si="47"/>
        <v>0</v>
      </c>
    </row>
    <row r="627" spans="1:8" x14ac:dyDescent="0.2">
      <c r="A627" s="46">
        <f t="shared" si="48"/>
        <v>44526</v>
      </c>
      <c r="B627" s="4">
        <f t="shared" si="49"/>
        <v>18</v>
      </c>
      <c r="C627" s="4">
        <f t="shared" si="45"/>
        <v>2021</v>
      </c>
      <c r="D627" s="4">
        <f t="shared" si="46"/>
        <v>11</v>
      </c>
      <c r="E627" s="47">
        <v>618</v>
      </c>
      <c r="F627" s="57">
        <f ca="1">Proforma!$C$4*SUM('Punto de Medida'!B627:D627)/SUM('Punto de Medida'!$B$8:$D$8)</f>
        <v>2234.9544188206846</v>
      </c>
      <c r="G627" s="57">
        <f>CMG!E620</f>
        <v>0</v>
      </c>
      <c r="H627" s="20">
        <f t="shared" ca="1" si="47"/>
        <v>0</v>
      </c>
    </row>
    <row r="628" spans="1:8" x14ac:dyDescent="0.2">
      <c r="A628" s="46">
        <f t="shared" si="48"/>
        <v>44526</v>
      </c>
      <c r="B628" s="4">
        <f t="shared" si="49"/>
        <v>19</v>
      </c>
      <c r="C628" s="4">
        <f t="shared" si="45"/>
        <v>2021</v>
      </c>
      <c r="D628" s="4">
        <f t="shared" si="46"/>
        <v>11</v>
      </c>
      <c r="E628" s="47">
        <v>619</v>
      </c>
      <c r="F628" s="57">
        <f ca="1">Proforma!$C$4*SUM('Punto de Medida'!B628:D628)/SUM('Punto de Medida'!$B$8:$D$8)</f>
        <v>3868.0671804467315</v>
      </c>
      <c r="G628" s="57">
        <f>CMG!E621</f>
        <v>0</v>
      </c>
      <c r="H628" s="20">
        <f t="shared" ca="1" si="47"/>
        <v>0</v>
      </c>
    </row>
    <row r="629" spans="1:8" x14ac:dyDescent="0.2">
      <c r="A629" s="46">
        <f t="shared" si="48"/>
        <v>44526</v>
      </c>
      <c r="B629" s="4">
        <f t="shared" si="49"/>
        <v>20</v>
      </c>
      <c r="C629" s="4">
        <f t="shared" si="45"/>
        <v>2021</v>
      </c>
      <c r="D629" s="4">
        <f t="shared" si="46"/>
        <v>11</v>
      </c>
      <c r="E629" s="47">
        <v>620</v>
      </c>
      <c r="F629" s="57">
        <f ca="1">Proforma!$C$4*SUM('Punto de Medida'!B629:D629)/SUM('Punto de Medida'!$B$8:$D$8)</f>
        <v>4851.4298815046295</v>
      </c>
      <c r="G629" s="57">
        <f>CMG!E622</f>
        <v>0</v>
      </c>
      <c r="H629" s="20">
        <f t="shared" ca="1" si="47"/>
        <v>0</v>
      </c>
    </row>
    <row r="630" spans="1:8" x14ac:dyDescent="0.2">
      <c r="A630" s="46">
        <f t="shared" si="48"/>
        <v>44526</v>
      </c>
      <c r="B630" s="4">
        <f t="shared" si="49"/>
        <v>21</v>
      </c>
      <c r="C630" s="4">
        <f t="shared" si="45"/>
        <v>2021</v>
      </c>
      <c r="D630" s="4">
        <f t="shared" si="46"/>
        <v>11</v>
      </c>
      <c r="E630" s="47">
        <v>621</v>
      </c>
      <c r="F630" s="57">
        <f ca="1">Proforma!$C$4*SUM('Punto de Medida'!B630:D630)/SUM('Punto de Medida'!$B$8:$D$8)</f>
        <v>4773.4739317646372</v>
      </c>
      <c r="G630" s="57">
        <f>CMG!E623</f>
        <v>0</v>
      </c>
      <c r="H630" s="20">
        <f t="shared" ca="1" si="47"/>
        <v>0</v>
      </c>
    </row>
    <row r="631" spans="1:8" x14ac:dyDescent="0.2">
      <c r="A631" s="46">
        <f t="shared" si="48"/>
        <v>44526</v>
      </c>
      <c r="B631" s="4">
        <f t="shared" si="49"/>
        <v>22</v>
      </c>
      <c r="C631" s="4">
        <f t="shared" si="45"/>
        <v>2021</v>
      </c>
      <c r="D631" s="4">
        <f t="shared" si="46"/>
        <v>11</v>
      </c>
      <c r="E631" s="47">
        <v>622</v>
      </c>
      <c r="F631" s="57">
        <f ca="1">Proforma!$C$4*SUM('Punto de Medida'!B631:D631)/SUM('Punto de Medida'!$B$8:$D$8)</f>
        <v>4699.3986723507696</v>
      </c>
      <c r="G631" s="57">
        <f>CMG!E624</f>
        <v>0</v>
      </c>
      <c r="H631" s="20">
        <f t="shared" ca="1" si="47"/>
        <v>0</v>
      </c>
    </row>
    <row r="632" spans="1:8" x14ac:dyDescent="0.2">
      <c r="A632" s="46">
        <f t="shared" si="48"/>
        <v>44526</v>
      </c>
      <c r="B632" s="4">
        <f t="shared" si="49"/>
        <v>23</v>
      </c>
      <c r="C632" s="4">
        <f t="shared" si="45"/>
        <v>2021</v>
      </c>
      <c r="D632" s="4">
        <f t="shared" si="46"/>
        <v>11</v>
      </c>
      <c r="E632" s="47">
        <v>623</v>
      </c>
      <c r="F632" s="57">
        <f ca="1">Proforma!$C$4*SUM('Punto de Medida'!B632:D632)/SUM('Punto de Medida'!$B$8:$D$8)</f>
        <v>3792.2012609564808</v>
      </c>
      <c r="G632" s="57">
        <f>CMG!E625</f>
        <v>0</v>
      </c>
      <c r="H632" s="20">
        <f t="shared" ca="1" si="47"/>
        <v>0</v>
      </c>
    </row>
    <row r="633" spans="1:8" x14ac:dyDescent="0.2">
      <c r="A633" s="46">
        <f t="shared" si="48"/>
        <v>44526</v>
      </c>
      <c r="B633" s="4">
        <f t="shared" si="49"/>
        <v>24</v>
      </c>
      <c r="C633" s="4">
        <f t="shared" si="45"/>
        <v>2021</v>
      </c>
      <c r="D633" s="4">
        <f t="shared" si="46"/>
        <v>11</v>
      </c>
      <c r="E633" s="47">
        <v>624</v>
      </c>
      <c r="F633" s="57">
        <f ca="1">Proforma!$C$4*SUM('Punto de Medida'!B633:D633)/SUM('Punto de Medida'!$B$8:$D$8)</f>
        <v>2367.9765054477621</v>
      </c>
      <c r="G633" s="57">
        <f>CMG!E626</f>
        <v>0</v>
      </c>
      <c r="H633" s="20">
        <f t="shared" ca="1" si="47"/>
        <v>0</v>
      </c>
    </row>
    <row r="634" spans="1:8" x14ac:dyDescent="0.2">
      <c r="A634" s="46">
        <f t="shared" si="48"/>
        <v>44527</v>
      </c>
      <c r="B634" s="4">
        <f t="shared" si="49"/>
        <v>1</v>
      </c>
      <c r="C634" s="4">
        <f t="shared" si="45"/>
        <v>2021</v>
      </c>
      <c r="D634" s="4">
        <f t="shared" si="46"/>
        <v>11</v>
      </c>
      <c r="E634" s="47">
        <v>625</v>
      </c>
      <c r="F634" s="57">
        <f ca="1">Proforma!$C$4*SUM('Punto de Medida'!B634:D634)/SUM('Punto de Medida'!$B$8:$D$8)</f>
        <v>1684.4740131851547</v>
      </c>
      <c r="G634" s="57">
        <f>CMG!E627</f>
        <v>0</v>
      </c>
      <c r="H634" s="20">
        <f t="shared" ca="1" si="47"/>
        <v>0</v>
      </c>
    </row>
    <row r="635" spans="1:8" x14ac:dyDescent="0.2">
      <c r="A635" s="46">
        <f t="shared" si="48"/>
        <v>44527</v>
      </c>
      <c r="B635" s="4">
        <f t="shared" si="49"/>
        <v>2</v>
      </c>
      <c r="C635" s="4">
        <f t="shared" si="45"/>
        <v>2021</v>
      </c>
      <c r="D635" s="4">
        <f t="shared" si="46"/>
        <v>11</v>
      </c>
      <c r="E635" s="47">
        <v>626</v>
      </c>
      <c r="F635" s="57">
        <f ca="1">Proforma!$C$4*SUM('Punto de Medida'!B635:D635)/SUM('Punto de Medida'!$B$8:$D$8)</f>
        <v>1441.3052846787305</v>
      </c>
      <c r="G635" s="57">
        <f>CMG!E628</f>
        <v>0</v>
      </c>
      <c r="H635" s="20">
        <f t="shared" ca="1" si="47"/>
        <v>0</v>
      </c>
    </row>
    <row r="636" spans="1:8" x14ac:dyDescent="0.2">
      <c r="A636" s="46">
        <f t="shared" si="48"/>
        <v>44527</v>
      </c>
      <c r="B636" s="4">
        <f t="shared" si="49"/>
        <v>3</v>
      </c>
      <c r="C636" s="4">
        <f t="shared" si="45"/>
        <v>2021</v>
      </c>
      <c r="D636" s="4">
        <f t="shared" si="46"/>
        <v>11</v>
      </c>
      <c r="E636" s="47">
        <v>627</v>
      </c>
      <c r="F636" s="57">
        <f ca="1">Proforma!$C$4*SUM('Punto de Medida'!B636:D636)/SUM('Punto de Medida'!$B$8:$D$8)</f>
        <v>1584.7358438048038</v>
      </c>
      <c r="G636" s="57">
        <f>CMG!E629</f>
        <v>0</v>
      </c>
      <c r="H636" s="20">
        <f t="shared" ca="1" si="47"/>
        <v>0</v>
      </c>
    </row>
    <row r="637" spans="1:8" x14ac:dyDescent="0.2">
      <c r="A637" s="46">
        <f t="shared" si="48"/>
        <v>44527</v>
      </c>
      <c r="B637" s="4">
        <f t="shared" si="49"/>
        <v>4</v>
      </c>
      <c r="C637" s="4">
        <f t="shared" si="45"/>
        <v>2021</v>
      </c>
      <c r="D637" s="4">
        <f t="shared" si="46"/>
        <v>11</v>
      </c>
      <c r="E637" s="47">
        <v>628</v>
      </c>
      <c r="F637" s="57">
        <f ca="1">Proforma!$C$4*SUM('Punto de Medida'!B637:D637)/SUM('Punto de Medida'!$B$8:$D$8)</f>
        <v>1587.1083358384878</v>
      </c>
      <c r="G637" s="57">
        <f>CMG!E630</f>
        <v>0</v>
      </c>
      <c r="H637" s="20">
        <f t="shared" ca="1" si="47"/>
        <v>0</v>
      </c>
    </row>
    <row r="638" spans="1:8" x14ac:dyDescent="0.2">
      <c r="A638" s="46">
        <f t="shared" si="48"/>
        <v>44527</v>
      </c>
      <c r="B638" s="4">
        <f t="shared" si="49"/>
        <v>5</v>
      </c>
      <c r="C638" s="4">
        <f t="shared" si="45"/>
        <v>2021</v>
      </c>
      <c r="D638" s="4">
        <f t="shared" si="46"/>
        <v>11</v>
      </c>
      <c r="E638" s="47">
        <v>629</v>
      </c>
      <c r="F638" s="57">
        <f ca="1">Proforma!$C$4*SUM('Punto de Medida'!B638:D638)/SUM('Punto de Medida'!$B$8:$D$8)</f>
        <v>1342.4209386374116</v>
      </c>
      <c r="G638" s="57">
        <f>CMG!E631</f>
        <v>0</v>
      </c>
      <c r="H638" s="20">
        <f t="shared" ca="1" si="47"/>
        <v>0</v>
      </c>
    </row>
    <row r="639" spans="1:8" x14ac:dyDescent="0.2">
      <c r="A639" s="46">
        <f t="shared" si="48"/>
        <v>44527</v>
      </c>
      <c r="B639" s="4">
        <f t="shared" si="49"/>
        <v>6</v>
      </c>
      <c r="C639" s="4">
        <f t="shared" si="45"/>
        <v>2021</v>
      </c>
      <c r="D639" s="4">
        <f t="shared" si="46"/>
        <v>11</v>
      </c>
      <c r="E639" s="47">
        <v>630</v>
      </c>
      <c r="F639" s="57">
        <f ca="1">Proforma!$C$4*SUM('Punto de Medida'!B639:D639)/SUM('Punto de Medida'!$B$8:$D$8)</f>
        <v>1625.5156733708614</v>
      </c>
      <c r="G639" s="57">
        <f>CMG!E632</f>
        <v>0</v>
      </c>
      <c r="H639" s="20">
        <f t="shared" ca="1" si="47"/>
        <v>0</v>
      </c>
    </row>
    <row r="640" spans="1:8" x14ac:dyDescent="0.2">
      <c r="A640" s="46">
        <f t="shared" si="48"/>
        <v>44527</v>
      </c>
      <c r="B640" s="4">
        <f t="shared" si="49"/>
        <v>7</v>
      </c>
      <c r="C640" s="4">
        <f t="shared" si="45"/>
        <v>2021</v>
      </c>
      <c r="D640" s="4">
        <f t="shared" si="46"/>
        <v>11</v>
      </c>
      <c r="E640" s="47">
        <v>631</v>
      </c>
      <c r="F640" s="57">
        <f ca="1">Proforma!$C$4*SUM('Punto de Medida'!B640:D640)/SUM('Punto de Medida'!$B$8:$D$8)</f>
        <v>1772.4204337926806</v>
      </c>
      <c r="G640" s="57">
        <f>CMG!E633</f>
        <v>0</v>
      </c>
      <c r="H640" s="20">
        <f t="shared" ca="1" si="47"/>
        <v>0</v>
      </c>
    </row>
    <row r="641" spans="1:8" x14ac:dyDescent="0.2">
      <c r="A641" s="46">
        <f t="shared" si="48"/>
        <v>44527</v>
      </c>
      <c r="B641" s="4">
        <f t="shared" si="49"/>
        <v>8</v>
      </c>
      <c r="C641" s="4">
        <f t="shared" si="45"/>
        <v>2021</v>
      </c>
      <c r="D641" s="4">
        <f t="shared" si="46"/>
        <v>11</v>
      </c>
      <c r="E641" s="47">
        <v>632</v>
      </c>
      <c r="F641" s="57">
        <f ca="1">Proforma!$C$4*SUM('Punto de Medida'!B641:D641)/SUM('Punto de Medida'!$B$8:$D$8)</f>
        <v>1334.8383474749739</v>
      </c>
      <c r="G641" s="57">
        <f>CMG!E634</f>
        <v>0</v>
      </c>
      <c r="H641" s="20">
        <f t="shared" ca="1" si="47"/>
        <v>0</v>
      </c>
    </row>
    <row r="642" spans="1:8" x14ac:dyDescent="0.2">
      <c r="A642" s="46">
        <f t="shared" si="48"/>
        <v>44527</v>
      </c>
      <c r="B642" s="4">
        <f t="shared" si="49"/>
        <v>9</v>
      </c>
      <c r="C642" s="4">
        <f t="shared" si="45"/>
        <v>2021</v>
      </c>
      <c r="D642" s="4">
        <f t="shared" si="46"/>
        <v>11</v>
      </c>
      <c r="E642" s="47">
        <v>633</v>
      </c>
      <c r="F642" s="57">
        <f ca="1">Proforma!$C$4*SUM('Punto de Medida'!B642:D642)/SUM('Punto de Medida'!$B$8:$D$8)</f>
        <v>1141.291604490847</v>
      </c>
      <c r="G642" s="57">
        <f>CMG!E635</f>
        <v>0</v>
      </c>
      <c r="H642" s="20">
        <f t="shared" ca="1" si="47"/>
        <v>0</v>
      </c>
    </row>
    <row r="643" spans="1:8" x14ac:dyDescent="0.2">
      <c r="A643" s="46">
        <f t="shared" si="48"/>
        <v>44527</v>
      </c>
      <c r="B643" s="4">
        <f t="shared" si="49"/>
        <v>10</v>
      </c>
      <c r="C643" s="4">
        <f t="shared" si="45"/>
        <v>2021</v>
      </c>
      <c r="D643" s="4">
        <f t="shared" si="46"/>
        <v>11</v>
      </c>
      <c r="E643" s="47">
        <v>634</v>
      </c>
      <c r="F643" s="57">
        <f ca="1">Proforma!$C$4*SUM('Punto de Medida'!B643:D643)/SUM('Punto de Medida'!$B$8:$D$8)</f>
        <v>1238.490645629252</v>
      </c>
      <c r="G643" s="57">
        <f>CMG!E636</f>
        <v>0</v>
      </c>
      <c r="H643" s="20">
        <f t="shared" ca="1" si="47"/>
        <v>0</v>
      </c>
    </row>
    <row r="644" spans="1:8" x14ac:dyDescent="0.2">
      <c r="A644" s="46">
        <f t="shared" si="48"/>
        <v>44527</v>
      </c>
      <c r="B644" s="4">
        <f t="shared" si="49"/>
        <v>11</v>
      </c>
      <c r="C644" s="4">
        <f t="shared" si="45"/>
        <v>2021</v>
      </c>
      <c r="D644" s="4">
        <f t="shared" si="46"/>
        <v>11</v>
      </c>
      <c r="E644" s="47">
        <v>635</v>
      </c>
      <c r="F644" s="57">
        <f ca="1">Proforma!$C$4*SUM('Punto de Medida'!B644:D644)/SUM('Punto de Medida'!$B$8:$D$8)</f>
        <v>1161.60226236532</v>
      </c>
      <c r="G644" s="57">
        <f>CMG!E637</f>
        <v>0</v>
      </c>
      <c r="H644" s="20">
        <f t="shared" ca="1" si="47"/>
        <v>0</v>
      </c>
    </row>
    <row r="645" spans="1:8" x14ac:dyDescent="0.2">
      <c r="A645" s="46">
        <f t="shared" si="48"/>
        <v>44527</v>
      </c>
      <c r="B645" s="4">
        <f t="shared" si="49"/>
        <v>12</v>
      </c>
      <c r="C645" s="4">
        <f t="shared" si="45"/>
        <v>2021</v>
      </c>
      <c r="D645" s="4">
        <f t="shared" si="46"/>
        <v>11</v>
      </c>
      <c r="E645" s="47">
        <v>636</v>
      </c>
      <c r="F645" s="57">
        <f ca="1">Proforma!$C$4*SUM('Punto de Medida'!B645:D645)/SUM('Punto de Medida'!$B$8:$D$8)</f>
        <v>1524.3658306884147</v>
      </c>
      <c r="G645" s="57">
        <f>CMG!E638</f>
        <v>0</v>
      </c>
      <c r="H645" s="20">
        <f t="shared" ca="1" si="47"/>
        <v>0</v>
      </c>
    </row>
    <row r="646" spans="1:8" x14ac:dyDescent="0.2">
      <c r="A646" s="46">
        <f t="shared" si="48"/>
        <v>44527</v>
      </c>
      <c r="B646" s="4">
        <f t="shared" si="49"/>
        <v>13</v>
      </c>
      <c r="C646" s="4">
        <f t="shared" si="45"/>
        <v>2021</v>
      </c>
      <c r="D646" s="4">
        <f t="shared" si="46"/>
        <v>11</v>
      </c>
      <c r="E646" s="47">
        <v>637</v>
      </c>
      <c r="F646" s="57">
        <f ca="1">Proforma!$C$4*SUM('Punto de Medida'!B646:D646)/SUM('Punto de Medida'!$B$8:$D$8)</f>
        <v>2272.7871743948231</v>
      </c>
      <c r="G646" s="57">
        <f>CMG!E639</f>
        <v>0</v>
      </c>
      <c r="H646" s="20">
        <f t="shared" ca="1" si="47"/>
        <v>0</v>
      </c>
    </row>
    <row r="647" spans="1:8" x14ac:dyDescent="0.2">
      <c r="A647" s="46">
        <f t="shared" si="48"/>
        <v>44527</v>
      </c>
      <c r="B647" s="4">
        <f t="shared" si="49"/>
        <v>14</v>
      </c>
      <c r="C647" s="4">
        <f t="shared" si="45"/>
        <v>2021</v>
      </c>
      <c r="D647" s="4">
        <f t="shared" si="46"/>
        <v>11</v>
      </c>
      <c r="E647" s="47">
        <v>638</v>
      </c>
      <c r="F647" s="57">
        <f ca="1">Proforma!$C$4*SUM('Punto de Medida'!B647:D647)/SUM('Punto de Medida'!$B$8:$D$8)</f>
        <v>2776.5525790244378</v>
      </c>
      <c r="G647" s="57">
        <f>CMG!E640</f>
        <v>0</v>
      </c>
      <c r="H647" s="20">
        <f t="shared" ca="1" si="47"/>
        <v>0</v>
      </c>
    </row>
    <row r="648" spans="1:8" x14ac:dyDescent="0.2">
      <c r="A648" s="46">
        <f t="shared" si="48"/>
        <v>44527</v>
      </c>
      <c r="B648" s="4">
        <f t="shared" si="49"/>
        <v>15</v>
      </c>
      <c r="C648" s="4">
        <f t="shared" si="45"/>
        <v>2021</v>
      </c>
      <c r="D648" s="4">
        <f t="shared" si="46"/>
        <v>11</v>
      </c>
      <c r="E648" s="47">
        <v>639</v>
      </c>
      <c r="F648" s="57">
        <f ca="1">Proforma!$C$4*SUM('Punto de Medida'!B648:D648)/SUM('Punto de Medida'!$B$8:$D$8)</f>
        <v>4460.8154723760126</v>
      </c>
      <c r="G648" s="57">
        <f>CMG!E641</f>
        <v>0</v>
      </c>
      <c r="H648" s="20">
        <f t="shared" ca="1" si="47"/>
        <v>0</v>
      </c>
    </row>
    <row r="649" spans="1:8" x14ac:dyDescent="0.2">
      <c r="A649" s="46">
        <f t="shared" si="48"/>
        <v>44527</v>
      </c>
      <c r="B649" s="4">
        <f t="shared" si="49"/>
        <v>16</v>
      </c>
      <c r="C649" s="4">
        <f t="shared" si="45"/>
        <v>2021</v>
      </c>
      <c r="D649" s="4">
        <f t="shared" si="46"/>
        <v>11</v>
      </c>
      <c r="E649" s="47">
        <v>640</v>
      </c>
      <c r="F649" s="57">
        <f ca="1">Proforma!$C$4*SUM('Punto de Medida'!B649:D649)/SUM('Punto de Medida'!$B$8:$D$8)</f>
        <v>5300.9930303950141</v>
      </c>
      <c r="G649" s="57">
        <f>CMG!E642</f>
        <v>0</v>
      </c>
      <c r="H649" s="20">
        <f t="shared" ca="1" si="47"/>
        <v>0</v>
      </c>
    </row>
    <row r="650" spans="1:8" x14ac:dyDescent="0.2">
      <c r="A650" s="46">
        <f t="shared" si="48"/>
        <v>44527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11</v>
      </c>
      <c r="E650" s="47">
        <v>641</v>
      </c>
      <c r="F650" s="57">
        <f ca="1">Proforma!$C$4*SUM('Punto de Medida'!B650:D650)/SUM('Punto de Medida'!$B$8:$D$8)</f>
        <v>5348.5055599205643</v>
      </c>
      <c r="G650" s="57">
        <f>CMG!E643</f>
        <v>0</v>
      </c>
      <c r="H650" s="20">
        <f t="shared" ca="1" si="47"/>
        <v>0</v>
      </c>
    </row>
    <row r="651" spans="1:8" x14ac:dyDescent="0.2">
      <c r="A651" s="46">
        <f t="shared" si="48"/>
        <v>44527</v>
      </c>
      <c r="B651" s="4">
        <f t="shared" si="49"/>
        <v>18</v>
      </c>
      <c r="C651" s="4">
        <f t="shared" si="50"/>
        <v>2021</v>
      </c>
      <c r="D651" s="4">
        <f t="shared" si="51"/>
        <v>11</v>
      </c>
      <c r="E651" s="47">
        <v>642</v>
      </c>
      <c r="F651" s="57">
        <f ca="1">Proforma!$C$4*SUM('Punto de Medida'!B651:D651)/SUM('Punto de Medida'!$B$8:$D$8)</f>
        <v>5031.7006265379796</v>
      </c>
      <c r="G651" s="57">
        <f>CMG!E644</f>
        <v>0</v>
      </c>
      <c r="H651" s="20">
        <f t="shared" ref="H651:H714" ca="1" si="52">F651*G651</f>
        <v>0</v>
      </c>
    </row>
    <row r="652" spans="1:8" x14ac:dyDescent="0.2">
      <c r="A652" s="46">
        <f t="shared" ref="A652:A715" si="53">IF(B651=24,A651+1,A651)</f>
        <v>44527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11</v>
      </c>
      <c r="E652" s="47">
        <v>643</v>
      </c>
      <c r="F652" s="57">
        <f ca="1">Proforma!$C$4*SUM('Punto de Medida'!B652:D652)/SUM('Punto de Medida'!$B$8:$D$8)</f>
        <v>5870.7366167543141</v>
      </c>
      <c r="G652" s="57">
        <f>CMG!E645</f>
        <v>0</v>
      </c>
      <c r="H652" s="20">
        <f t="shared" ca="1" si="52"/>
        <v>0</v>
      </c>
    </row>
    <row r="653" spans="1:8" x14ac:dyDescent="0.2">
      <c r="A653" s="46">
        <f t="shared" si="53"/>
        <v>44527</v>
      </c>
      <c r="B653" s="4">
        <f t="shared" si="54"/>
        <v>20</v>
      </c>
      <c r="C653" s="4">
        <f t="shared" si="50"/>
        <v>2021</v>
      </c>
      <c r="D653" s="4">
        <f t="shared" si="51"/>
        <v>11</v>
      </c>
      <c r="E653" s="47">
        <v>644</v>
      </c>
      <c r="F653" s="57">
        <f ca="1">Proforma!$C$4*SUM('Punto de Medida'!B653:D653)/SUM('Punto de Medida'!$B$8:$D$8)</f>
        <v>6011.2508716091816</v>
      </c>
      <c r="G653" s="57">
        <f>CMG!E646</f>
        <v>0</v>
      </c>
      <c r="H653" s="20">
        <f t="shared" ca="1" si="52"/>
        <v>0</v>
      </c>
    </row>
    <row r="654" spans="1:8" x14ac:dyDescent="0.2">
      <c r="A654" s="46">
        <f t="shared" si="53"/>
        <v>44527</v>
      </c>
      <c r="B654" s="4">
        <f t="shared" si="54"/>
        <v>21</v>
      </c>
      <c r="C654" s="4">
        <f t="shared" si="50"/>
        <v>2021</v>
      </c>
      <c r="D654" s="4">
        <f t="shared" si="51"/>
        <v>11</v>
      </c>
      <c r="E654" s="47">
        <v>645</v>
      </c>
      <c r="F654" s="57">
        <f ca="1">Proforma!$C$4*SUM('Punto de Medida'!B654:D654)/SUM('Punto de Medida'!$B$8:$D$8)</f>
        <v>5778.4168878127966</v>
      </c>
      <c r="G654" s="57">
        <f>CMG!E647</f>
        <v>0</v>
      </c>
      <c r="H654" s="20">
        <f t="shared" ca="1" si="52"/>
        <v>0</v>
      </c>
    </row>
    <row r="655" spans="1:8" x14ac:dyDescent="0.2">
      <c r="A655" s="46">
        <f t="shared" si="53"/>
        <v>44527</v>
      </c>
      <c r="B655" s="4">
        <f t="shared" si="54"/>
        <v>22</v>
      </c>
      <c r="C655" s="4">
        <f t="shared" si="50"/>
        <v>2021</v>
      </c>
      <c r="D655" s="4">
        <f t="shared" si="51"/>
        <v>11</v>
      </c>
      <c r="E655" s="47">
        <v>646</v>
      </c>
      <c r="F655" s="57">
        <f ca="1">Proforma!$C$4*SUM('Punto de Medida'!B655:D655)/SUM('Punto de Medida'!$B$8:$D$8)</f>
        <v>5307.8239451568415</v>
      </c>
      <c r="G655" s="57">
        <f>CMG!E648</f>
        <v>0</v>
      </c>
      <c r="H655" s="20">
        <f t="shared" ca="1" si="52"/>
        <v>0</v>
      </c>
    </row>
    <row r="656" spans="1:8" x14ac:dyDescent="0.2">
      <c r="A656" s="46">
        <f t="shared" si="53"/>
        <v>44527</v>
      </c>
      <c r="B656" s="4">
        <f t="shared" si="54"/>
        <v>23</v>
      </c>
      <c r="C656" s="4">
        <f t="shared" si="50"/>
        <v>2021</v>
      </c>
      <c r="D656" s="4">
        <f t="shared" si="51"/>
        <v>11</v>
      </c>
      <c r="E656" s="47">
        <v>647</v>
      </c>
      <c r="F656" s="57">
        <f ca="1">Proforma!$C$4*SUM('Punto de Medida'!B656:D656)/SUM('Punto de Medida'!$B$8:$D$8)</f>
        <v>5904.2034482165454</v>
      </c>
      <c r="G656" s="57">
        <f>CMG!E649</f>
        <v>0</v>
      </c>
      <c r="H656" s="20">
        <f t="shared" ca="1" si="52"/>
        <v>0</v>
      </c>
    </row>
    <row r="657" spans="1:8" x14ac:dyDescent="0.2">
      <c r="A657" s="46">
        <f t="shared" si="53"/>
        <v>44527</v>
      </c>
      <c r="B657" s="4">
        <f t="shared" si="54"/>
        <v>24</v>
      </c>
      <c r="C657" s="4">
        <f t="shared" si="50"/>
        <v>2021</v>
      </c>
      <c r="D657" s="4">
        <f t="shared" si="51"/>
        <v>11</v>
      </c>
      <c r="E657" s="47">
        <v>648</v>
      </c>
      <c r="F657" s="57">
        <f ca="1">Proforma!$C$4*SUM('Punto de Medida'!B657:D657)/SUM('Punto de Medida'!$B$8:$D$8)</f>
        <v>6222.4235291084187</v>
      </c>
      <c r="G657" s="57">
        <f>CMG!E650</f>
        <v>0</v>
      </c>
      <c r="H657" s="20">
        <f t="shared" ca="1" si="52"/>
        <v>0</v>
      </c>
    </row>
    <row r="658" spans="1:8" x14ac:dyDescent="0.2">
      <c r="A658" s="46">
        <f t="shared" si="53"/>
        <v>44528</v>
      </c>
      <c r="B658" s="4">
        <f t="shared" si="54"/>
        <v>1</v>
      </c>
      <c r="C658" s="4">
        <f t="shared" si="50"/>
        <v>2021</v>
      </c>
      <c r="D658" s="4">
        <f t="shared" si="51"/>
        <v>11</v>
      </c>
      <c r="E658" s="47">
        <v>649</v>
      </c>
      <c r="F658" s="57">
        <f ca="1">Proforma!$C$4*SUM('Punto de Medida'!B658:D658)/SUM('Punto de Medida'!$B$8:$D$8)</f>
        <v>6226.0701001732987</v>
      </c>
      <c r="G658" s="57">
        <f>CMG!E651</f>
        <v>0</v>
      </c>
      <c r="H658" s="20">
        <f t="shared" ca="1" si="52"/>
        <v>0</v>
      </c>
    </row>
    <row r="659" spans="1:8" x14ac:dyDescent="0.2">
      <c r="A659" s="46">
        <f t="shared" si="53"/>
        <v>44528</v>
      </c>
      <c r="B659" s="4">
        <f t="shared" si="54"/>
        <v>2</v>
      </c>
      <c r="C659" s="4">
        <f t="shared" si="50"/>
        <v>2021</v>
      </c>
      <c r="D659" s="4">
        <f t="shared" si="51"/>
        <v>11</v>
      </c>
      <c r="E659" s="47">
        <v>650</v>
      </c>
      <c r="F659" s="57">
        <f ca="1">Proforma!$C$4*SUM('Punto de Medida'!B659:D659)/SUM('Punto de Medida'!$B$8:$D$8)</f>
        <v>5845.2833193308616</v>
      </c>
      <c r="G659" s="57">
        <f>CMG!E652</f>
        <v>0</v>
      </c>
      <c r="H659" s="20">
        <f t="shared" ca="1" si="52"/>
        <v>0</v>
      </c>
    </row>
    <row r="660" spans="1:8" x14ac:dyDescent="0.2">
      <c r="A660" s="46">
        <f t="shared" si="53"/>
        <v>44528</v>
      </c>
      <c r="B660" s="4">
        <f t="shared" si="54"/>
        <v>3</v>
      </c>
      <c r="C660" s="4">
        <f t="shared" si="50"/>
        <v>2021</v>
      </c>
      <c r="D660" s="4">
        <f t="shared" si="51"/>
        <v>11</v>
      </c>
      <c r="E660" s="47">
        <v>651</v>
      </c>
      <c r="F660" s="57">
        <f ca="1">Proforma!$C$4*SUM('Punto de Medida'!B660:D660)/SUM('Punto de Medida'!$B$8:$D$8)</f>
        <v>5068.6034237147269</v>
      </c>
      <c r="G660" s="57">
        <f>CMG!E653</f>
        <v>0</v>
      </c>
      <c r="H660" s="20">
        <f t="shared" ca="1" si="52"/>
        <v>0</v>
      </c>
    </row>
    <row r="661" spans="1:8" x14ac:dyDescent="0.2">
      <c r="A661" s="46">
        <f t="shared" si="53"/>
        <v>44528</v>
      </c>
      <c r="B661" s="4">
        <f t="shared" si="54"/>
        <v>4</v>
      </c>
      <c r="C661" s="4">
        <f t="shared" si="50"/>
        <v>2021</v>
      </c>
      <c r="D661" s="4">
        <f t="shared" si="51"/>
        <v>11</v>
      </c>
      <c r="E661" s="47">
        <v>652</v>
      </c>
      <c r="F661" s="57">
        <f ca="1">Proforma!$C$4*SUM('Punto de Medida'!B661:D661)/SUM('Punto de Medida'!$B$8:$D$8)</f>
        <v>3715.0988876841238</v>
      </c>
      <c r="G661" s="57">
        <f>CMG!E654</f>
        <v>0</v>
      </c>
      <c r="H661" s="20">
        <f t="shared" ca="1" si="52"/>
        <v>0</v>
      </c>
    </row>
    <row r="662" spans="1:8" x14ac:dyDescent="0.2">
      <c r="A662" s="46">
        <f t="shared" si="53"/>
        <v>44528</v>
      </c>
      <c r="B662" s="4">
        <f t="shared" si="54"/>
        <v>5</v>
      </c>
      <c r="C662" s="4">
        <f t="shared" si="50"/>
        <v>2021</v>
      </c>
      <c r="D662" s="4">
        <f t="shared" si="51"/>
        <v>11</v>
      </c>
      <c r="E662" s="47">
        <v>653</v>
      </c>
      <c r="F662" s="57">
        <f ca="1">Proforma!$C$4*SUM('Punto de Medida'!B662:D662)/SUM('Punto de Medida'!$B$8:$D$8)</f>
        <v>3059.6796584847471</v>
      </c>
      <c r="G662" s="57">
        <f>CMG!E655</f>
        <v>0</v>
      </c>
      <c r="H662" s="20">
        <f t="shared" ca="1" si="52"/>
        <v>0</v>
      </c>
    </row>
    <row r="663" spans="1:8" x14ac:dyDescent="0.2">
      <c r="A663" s="46">
        <f t="shared" si="53"/>
        <v>44528</v>
      </c>
      <c r="B663" s="4">
        <f t="shared" si="54"/>
        <v>6</v>
      </c>
      <c r="C663" s="4">
        <f t="shared" si="50"/>
        <v>2021</v>
      </c>
      <c r="D663" s="4">
        <f t="shared" si="51"/>
        <v>11</v>
      </c>
      <c r="E663" s="47">
        <v>654</v>
      </c>
      <c r="F663" s="57">
        <f ca="1">Proforma!$C$4*SUM('Punto de Medida'!B663:D663)/SUM('Punto de Medida'!$B$8:$D$8)</f>
        <v>2419.587639878444</v>
      </c>
      <c r="G663" s="57">
        <f>CMG!E656</f>
        <v>0</v>
      </c>
      <c r="H663" s="20">
        <f t="shared" ca="1" si="52"/>
        <v>0</v>
      </c>
    </row>
    <row r="664" spans="1:8" x14ac:dyDescent="0.2">
      <c r="A664" s="46">
        <f t="shared" si="53"/>
        <v>44528</v>
      </c>
      <c r="B664" s="4">
        <f t="shared" si="54"/>
        <v>7</v>
      </c>
      <c r="C664" s="4">
        <f t="shared" si="50"/>
        <v>2021</v>
      </c>
      <c r="D664" s="4">
        <f t="shared" si="51"/>
        <v>11</v>
      </c>
      <c r="E664" s="47">
        <v>655</v>
      </c>
      <c r="F664" s="57">
        <f ca="1">Proforma!$C$4*SUM('Punto de Medida'!B664:D664)/SUM('Punto de Medida'!$B$8:$D$8)</f>
        <v>1607.5354195813843</v>
      </c>
      <c r="G664" s="57">
        <f>CMG!E657</f>
        <v>0</v>
      </c>
      <c r="H664" s="20">
        <f t="shared" ca="1" si="52"/>
        <v>0</v>
      </c>
    </row>
    <row r="665" spans="1:8" x14ac:dyDescent="0.2">
      <c r="A665" s="46">
        <f t="shared" si="53"/>
        <v>44528</v>
      </c>
      <c r="B665" s="4">
        <f t="shared" si="54"/>
        <v>8</v>
      </c>
      <c r="C665" s="4">
        <f t="shared" si="50"/>
        <v>2021</v>
      </c>
      <c r="D665" s="4">
        <f t="shared" si="51"/>
        <v>11</v>
      </c>
      <c r="E665" s="47">
        <v>656</v>
      </c>
      <c r="F665" s="57">
        <f ca="1">Proforma!$C$4*SUM('Punto de Medida'!B665:D665)/SUM('Punto de Medida'!$B$8:$D$8)</f>
        <v>884.42241801975365</v>
      </c>
      <c r="G665" s="57">
        <f>CMG!E658</f>
        <v>0</v>
      </c>
      <c r="H665" s="20">
        <f t="shared" ca="1" si="52"/>
        <v>0</v>
      </c>
    </row>
    <row r="666" spans="1:8" x14ac:dyDescent="0.2">
      <c r="A666" s="46">
        <f t="shared" si="53"/>
        <v>44528</v>
      </c>
      <c r="B666" s="4">
        <f t="shared" si="54"/>
        <v>9</v>
      </c>
      <c r="C666" s="4">
        <f t="shared" si="50"/>
        <v>2021</v>
      </c>
      <c r="D666" s="4">
        <f t="shared" si="51"/>
        <v>11</v>
      </c>
      <c r="E666" s="47">
        <v>657</v>
      </c>
      <c r="F666" s="57">
        <f ca="1">Proforma!$C$4*SUM('Punto de Medida'!B666:D666)/SUM('Punto de Medida'!$B$8:$D$8)</f>
        <v>670.55312806824497</v>
      </c>
      <c r="G666" s="57">
        <f>CMG!E659</f>
        <v>0</v>
      </c>
      <c r="H666" s="20">
        <f t="shared" ca="1" si="52"/>
        <v>0</v>
      </c>
    </row>
    <row r="667" spans="1:8" x14ac:dyDescent="0.2">
      <c r="A667" s="46">
        <f t="shared" si="53"/>
        <v>44528</v>
      </c>
      <c r="B667" s="4">
        <f t="shared" si="54"/>
        <v>10</v>
      </c>
      <c r="C667" s="4">
        <f t="shared" si="50"/>
        <v>2021</v>
      </c>
      <c r="D667" s="4">
        <f t="shared" si="51"/>
        <v>11</v>
      </c>
      <c r="E667" s="47">
        <v>658</v>
      </c>
      <c r="F667" s="57">
        <f ca="1">Proforma!$C$4*SUM('Punto de Medida'!B667:D667)/SUM('Punto de Medida'!$B$8:$D$8)</f>
        <v>635.18733926585162</v>
      </c>
      <c r="G667" s="57">
        <f>CMG!E660</f>
        <v>0</v>
      </c>
      <c r="H667" s="20">
        <f t="shared" ca="1" si="52"/>
        <v>0</v>
      </c>
    </row>
    <row r="668" spans="1:8" x14ac:dyDescent="0.2">
      <c r="A668" s="46">
        <f t="shared" si="53"/>
        <v>44528</v>
      </c>
      <c r="B668" s="4">
        <f t="shared" si="54"/>
        <v>11</v>
      </c>
      <c r="C668" s="4">
        <f t="shared" si="50"/>
        <v>2021</v>
      </c>
      <c r="D668" s="4">
        <f t="shared" si="51"/>
        <v>11</v>
      </c>
      <c r="E668" s="47">
        <v>659</v>
      </c>
      <c r="F668" s="57">
        <f ca="1">Proforma!$C$4*SUM('Punto de Medida'!B668:D668)/SUM('Punto de Medida'!$B$8:$D$8)</f>
        <v>619.24823366485737</v>
      </c>
      <c r="G668" s="57">
        <f>CMG!E661</f>
        <v>0</v>
      </c>
      <c r="H668" s="20">
        <f t="shared" ca="1" si="52"/>
        <v>0</v>
      </c>
    </row>
    <row r="669" spans="1:8" x14ac:dyDescent="0.2">
      <c r="A669" s="46">
        <f t="shared" si="53"/>
        <v>44528</v>
      </c>
      <c r="B669" s="4">
        <f t="shared" si="54"/>
        <v>12</v>
      </c>
      <c r="C669" s="4">
        <f t="shared" si="50"/>
        <v>2021</v>
      </c>
      <c r="D669" s="4">
        <f t="shared" si="51"/>
        <v>11</v>
      </c>
      <c r="E669" s="47">
        <v>660</v>
      </c>
      <c r="F669" s="57">
        <f ca="1">Proforma!$C$4*SUM('Punto de Medida'!B669:D669)/SUM('Punto de Medida'!$B$8:$D$8)</f>
        <v>784.54652845891269</v>
      </c>
      <c r="G669" s="57">
        <f>CMG!E662</f>
        <v>0</v>
      </c>
      <c r="H669" s="20">
        <f t="shared" ca="1" si="52"/>
        <v>0</v>
      </c>
    </row>
    <row r="670" spans="1:8" x14ac:dyDescent="0.2">
      <c r="A670" s="46">
        <f t="shared" si="53"/>
        <v>44528</v>
      </c>
      <c r="B670" s="4">
        <f t="shared" si="54"/>
        <v>13</v>
      </c>
      <c r="C670" s="4">
        <f t="shared" si="50"/>
        <v>2021</v>
      </c>
      <c r="D670" s="4">
        <f t="shared" si="51"/>
        <v>11</v>
      </c>
      <c r="E670" s="47">
        <v>661</v>
      </c>
      <c r="F670" s="57">
        <f ca="1">Proforma!$C$4*SUM('Punto de Medida'!B670:D670)/SUM('Punto de Medida'!$B$8:$D$8)</f>
        <v>920.41961278251347</v>
      </c>
      <c r="G670" s="57">
        <f>CMG!E663</f>
        <v>0</v>
      </c>
      <c r="H670" s="20">
        <f t="shared" ca="1" si="52"/>
        <v>0</v>
      </c>
    </row>
    <row r="671" spans="1:8" x14ac:dyDescent="0.2">
      <c r="A671" s="46">
        <f t="shared" si="53"/>
        <v>44528</v>
      </c>
      <c r="B671" s="4">
        <f t="shared" si="54"/>
        <v>14</v>
      </c>
      <c r="C671" s="4">
        <f t="shared" si="50"/>
        <v>2021</v>
      </c>
      <c r="D671" s="4">
        <f t="shared" si="51"/>
        <v>11</v>
      </c>
      <c r="E671" s="47">
        <v>662</v>
      </c>
      <c r="F671" s="57">
        <f ca="1">Proforma!$C$4*SUM('Punto de Medida'!B671:D671)/SUM('Punto de Medida'!$B$8:$D$8)</f>
        <v>1142.4698189745334</v>
      </c>
      <c r="G671" s="57">
        <f>CMG!E664</f>
        <v>0</v>
      </c>
      <c r="H671" s="20">
        <f t="shared" ca="1" si="52"/>
        <v>0</v>
      </c>
    </row>
    <row r="672" spans="1:8" x14ac:dyDescent="0.2">
      <c r="A672" s="46">
        <f t="shared" si="53"/>
        <v>44528</v>
      </c>
      <c r="B672" s="4">
        <f t="shared" si="54"/>
        <v>15</v>
      </c>
      <c r="C672" s="4">
        <f t="shared" si="50"/>
        <v>2021</v>
      </c>
      <c r="D672" s="4">
        <f t="shared" si="51"/>
        <v>11</v>
      </c>
      <c r="E672" s="47">
        <v>663</v>
      </c>
      <c r="F672" s="57">
        <f ca="1">Proforma!$C$4*SUM('Punto de Medida'!B672:D672)/SUM('Punto de Medida'!$B$8:$D$8)</f>
        <v>1162.8919472530872</v>
      </c>
      <c r="G672" s="57">
        <f>CMG!E665</f>
        <v>0</v>
      </c>
      <c r="H672" s="20">
        <f t="shared" ca="1" si="52"/>
        <v>0</v>
      </c>
    </row>
    <row r="673" spans="1:8" x14ac:dyDescent="0.2">
      <c r="A673" s="46">
        <f t="shared" si="53"/>
        <v>44528</v>
      </c>
      <c r="B673" s="4">
        <f t="shared" si="54"/>
        <v>16</v>
      </c>
      <c r="C673" s="4">
        <f t="shared" si="50"/>
        <v>2021</v>
      </c>
      <c r="D673" s="4">
        <f t="shared" si="51"/>
        <v>11</v>
      </c>
      <c r="E673" s="47">
        <v>664</v>
      </c>
      <c r="F673" s="57">
        <f ca="1">Proforma!$C$4*SUM('Punto de Medida'!B673:D673)/SUM('Punto de Medida'!$B$8:$D$8)</f>
        <v>1255.9639673861145</v>
      </c>
      <c r="G673" s="57">
        <f>CMG!E666</f>
        <v>0</v>
      </c>
      <c r="H673" s="20">
        <f t="shared" ca="1" si="52"/>
        <v>0</v>
      </c>
    </row>
    <row r="674" spans="1:8" x14ac:dyDescent="0.2">
      <c r="A674" s="46">
        <f t="shared" si="53"/>
        <v>44528</v>
      </c>
      <c r="B674" s="4">
        <f t="shared" si="54"/>
        <v>17</v>
      </c>
      <c r="C674" s="4">
        <f t="shared" si="50"/>
        <v>2021</v>
      </c>
      <c r="D674" s="4">
        <f t="shared" si="51"/>
        <v>11</v>
      </c>
      <c r="E674" s="47">
        <v>665</v>
      </c>
      <c r="F674" s="57">
        <f ca="1">Proforma!$C$4*SUM('Punto de Medida'!B674:D674)/SUM('Punto de Medida'!$B$8:$D$8)</f>
        <v>2489.2229600460278</v>
      </c>
      <c r="G674" s="57">
        <f>CMG!E667</f>
        <v>0</v>
      </c>
      <c r="H674" s="20">
        <f t="shared" ca="1" si="52"/>
        <v>0</v>
      </c>
    </row>
    <row r="675" spans="1:8" x14ac:dyDescent="0.2">
      <c r="A675" s="46">
        <f t="shared" si="53"/>
        <v>44528</v>
      </c>
      <c r="B675" s="4">
        <f t="shared" si="54"/>
        <v>18</v>
      </c>
      <c r="C675" s="4">
        <f t="shared" si="50"/>
        <v>2021</v>
      </c>
      <c r="D675" s="4">
        <f t="shared" si="51"/>
        <v>11</v>
      </c>
      <c r="E675" s="47">
        <v>666</v>
      </c>
      <c r="F675" s="57">
        <f ca="1">Proforma!$C$4*SUM('Punto de Medida'!B675:D675)/SUM('Punto de Medida'!$B$8:$D$8)</f>
        <v>3393.5781236980306</v>
      </c>
      <c r="G675" s="57">
        <f>CMG!E668</f>
        <v>0</v>
      </c>
      <c r="H675" s="20">
        <f t="shared" ca="1" si="52"/>
        <v>0</v>
      </c>
    </row>
    <row r="676" spans="1:8" x14ac:dyDescent="0.2">
      <c r="A676" s="46">
        <f t="shared" si="53"/>
        <v>44528</v>
      </c>
      <c r="B676" s="4">
        <f t="shared" si="54"/>
        <v>19</v>
      </c>
      <c r="C676" s="4">
        <f t="shared" si="50"/>
        <v>2021</v>
      </c>
      <c r="D676" s="4">
        <f t="shared" si="51"/>
        <v>11</v>
      </c>
      <c r="E676" s="47">
        <v>667</v>
      </c>
      <c r="F676" s="57">
        <f ca="1">Proforma!$C$4*SUM('Punto de Medida'!B676:D676)/SUM('Punto de Medida'!$B$8:$D$8)</f>
        <v>5065.23874141139</v>
      </c>
      <c r="G676" s="57">
        <f>CMG!E669</f>
        <v>0</v>
      </c>
      <c r="H676" s="20">
        <f t="shared" ca="1" si="52"/>
        <v>0</v>
      </c>
    </row>
    <row r="677" spans="1:8" x14ac:dyDescent="0.2">
      <c r="A677" s="46">
        <f t="shared" si="53"/>
        <v>44528</v>
      </c>
      <c r="B677" s="4">
        <f t="shared" si="54"/>
        <v>20</v>
      </c>
      <c r="C677" s="4">
        <f t="shared" si="50"/>
        <v>2021</v>
      </c>
      <c r="D677" s="4">
        <f t="shared" si="51"/>
        <v>11</v>
      </c>
      <c r="E677" s="47">
        <v>668</v>
      </c>
      <c r="F677" s="57">
        <f ca="1">Proforma!$C$4*SUM('Punto de Medida'!B677:D677)/SUM('Punto de Medida'!$B$8:$D$8)</f>
        <v>6277.0788988006016</v>
      </c>
      <c r="G677" s="57">
        <f>CMG!E670</f>
        <v>0</v>
      </c>
      <c r="H677" s="20">
        <f t="shared" ca="1" si="52"/>
        <v>0</v>
      </c>
    </row>
    <row r="678" spans="1:8" x14ac:dyDescent="0.2">
      <c r="A678" s="46">
        <f t="shared" si="53"/>
        <v>44528</v>
      </c>
      <c r="B678" s="4">
        <f t="shared" si="54"/>
        <v>21</v>
      </c>
      <c r="C678" s="4">
        <f t="shared" si="50"/>
        <v>2021</v>
      </c>
      <c r="D678" s="4">
        <f t="shared" si="51"/>
        <v>11</v>
      </c>
      <c r="E678" s="47">
        <v>669</v>
      </c>
      <c r="F678" s="57">
        <f ca="1">Proforma!$C$4*SUM('Punto de Medida'!B678:D678)/SUM('Punto de Medida'!$B$8:$D$8)</f>
        <v>5713.0759296591432</v>
      </c>
      <c r="G678" s="57">
        <f>CMG!E671</f>
        <v>0</v>
      </c>
      <c r="H678" s="20">
        <f t="shared" ca="1" si="52"/>
        <v>0</v>
      </c>
    </row>
    <row r="679" spans="1:8" x14ac:dyDescent="0.2">
      <c r="A679" s="46">
        <f t="shared" si="53"/>
        <v>44528</v>
      </c>
      <c r="B679" s="4">
        <f t="shared" si="54"/>
        <v>22</v>
      </c>
      <c r="C679" s="4">
        <f t="shared" si="50"/>
        <v>2021</v>
      </c>
      <c r="D679" s="4">
        <f t="shared" si="51"/>
        <v>11</v>
      </c>
      <c r="E679" s="47">
        <v>670</v>
      </c>
      <c r="F679" s="57">
        <f ca="1">Proforma!$C$4*SUM('Punto de Medida'!B679:D679)/SUM('Punto de Medida'!$B$8:$D$8)</f>
        <v>5510.7472581632865</v>
      </c>
      <c r="G679" s="57">
        <f>CMG!E672</f>
        <v>0</v>
      </c>
      <c r="H679" s="20">
        <f t="shared" ca="1" si="52"/>
        <v>0</v>
      </c>
    </row>
    <row r="680" spans="1:8" x14ac:dyDescent="0.2">
      <c r="A680" s="46">
        <f t="shared" si="53"/>
        <v>44528</v>
      </c>
      <c r="B680" s="4">
        <f t="shared" si="54"/>
        <v>23</v>
      </c>
      <c r="C680" s="4">
        <f t="shared" si="50"/>
        <v>2021</v>
      </c>
      <c r="D680" s="4">
        <f t="shared" si="51"/>
        <v>11</v>
      </c>
      <c r="E680" s="47">
        <v>671</v>
      </c>
      <c r="F680" s="57">
        <f ca="1">Proforma!$C$4*SUM('Punto de Medida'!B680:D680)/SUM('Punto de Medida'!$B$8:$D$8)</f>
        <v>4734.8773805962674</v>
      </c>
      <c r="G680" s="57">
        <f>CMG!E673</f>
        <v>0</v>
      </c>
      <c r="H680" s="20">
        <f t="shared" ca="1" si="52"/>
        <v>0</v>
      </c>
    </row>
    <row r="681" spans="1:8" x14ac:dyDescent="0.2">
      <c r="A681" s="46">
        <f t="shared" si="53"/>
        <v>44528</v>
      </c>
      <c r="B681" s="4">
        <f t="shared" si="54"/>
        <v>24</v>
      </c>
      <c r="C681" s="4">
        <f t="shared" si="50"/>
        <v>2021</v>
      </c>
      <c r="D681" s="4">
        <f t="shared" si="51"/>
        <v>11</v>
      </c>
      <c r="E681" s="47">
        <v>672</v>
      </c>
      <c r="F681" s="57">
        <f ca="1">Proforma!$C$4*SUM('Punto de Medida'!B681:D681)/SUM('Punto de Medida'!$B$8:$D$8)</f>
        <v>2960.7287061262232</v>
      </c>
      <c r="G681" s="57">
        <f>CMG!E674</f>
        <v>0</v>
      </c>
      <c r="H681" s="20">
        <f t="shared" ca="1" si="52"/>
        <v>0</v>
      </c>
    </row>
    <row r="682" spans="1:8" x14ac:dyDescent="0.2">
      <c r="A682" s="46">
        <f t="shared" si="53"/>
        <v>44529</v>
      </c>
      <c r="B682" s="4">
        <f t="shared" si="54"/>
        <v>1</v>
      </c>
      <c r="C682" s="4">
        <f t="shared" si="50"/>
        <v>2021</v>
      </c>
      <c r="D682" s="4">
        <f t="shared" si="51"/>
        <v>11</v>
      </c>
      <c r="E682" s="47">
        <v>673</v>
      </c>
      <c r="F682" s="57">
        <f ca="1">Proforma!$C$4*SUM('Punto de Medida'!B682:D682)/SUM('Punto de Medida'!$B$8:$D$8)</f>
        <v>1828.9988874268727</v>
      </c>
      <c r="G682" s="57">
        <f>CMG!E675</f>
        <v>0</v>
      </c>
      <c r="H682" s="20">
        <f t="shared" ca="1" si="52"/>
        <v>0</v>
      </c>
    </row>
    <row r="683" spans="1:8" x14ac:dyDescent="0.2">
      <c r="A683" s="46">
        <f t="shared" si="53"/>
        <v>44529</v>
      </c>
      <c r="B683" s="4">
        <f t="shared" si="54"/>
        <v>2</v>
      </c>
      <c r="C683" s="4">
        <f t="shared" si="50"/>
        <v>2021</v>
      </c>
      <c r="D683" s="4">
        <f t="shared" si="51"/>
        <v>11</v>
      </c>
      <c r="E683" s="47">
        <v>674</v>
      </c>
      <c r="F683" s="57">
        <f ca="1">Proforma!$C$4*SUM('Punto de Medida'!B683:D683)/SUM('Punto de Medida'!$B$8:$D$8)</f>
        <v>1466.4969941262168</v>
      </c>
      <c r="G683" s="57">
        <f>CMG!E676</f>
        <v>0</v>
      </c>
      <c r="H683" s="20">
        <f t="shared" ca="1" si="52"/>
        <v>0</v>
      </c>
    </row>
    <row r="684" spans="1:8" x14ac:dyDescent="0.2">
      <c r="A684" s="46">
        <f t="shared" si="53"/>
        <v>44529</v>
      </c>
      <c r="B684" s="4">
        <f t="shared" si="54"/>
        <v>3</v>
      </c>
      <c r="C684" s="4">
        <f t="shared" si="50"/>
        <v>2021</v>
      </c>
      <c r="D684" s="4">
        <f t="shared" si="51"/>
        <v>11</v>
      </c>
      <c r="E684" s="47">
        <v>675</v>
      </c>
      <c r="F684" s="57">
        <f ca="1">Proforma!$C$4*SUM('Punto de Medida'!B684:D684)/SUM('Punto de Medida'!$B$8:$D$8)</f>
        <v>959.90045188770932</v>
      </c>
      <c r="G684" s="57">
        <f>CMG!E677</f>
        <v>0</v>
      </c>
      <c r="H684" s="20">
        <f t="shared" ca="1" si="52"/>
        <v>0</v>
      </c>
    </row>
    <row r="685" spans="1:8" x14ac:dyDescent="0.2">
      <c r="A685" s="46">
        <f t="shared" si="53"/>
        <v>44529</v>
      </c>
      <c r="B685" s="4">
        <f t="shared" si="54"/>
        <v>4</v>
      </c>
      <c r="C685" s="4">
        <f t="shared" si="50"/>
        <v>2021</v>
      </c>
      <c r="D685" s="4">
        <f t="shared" si="51"/>
        <v>11</v>
      </c>
      <c r="E685" s="47">
        <v>676</v>
      </c>
      <c r="F685" s="57">
        <f ca="1">Proforma!$C$4*SUM('Punto de Medida'!B685:D685)/SUM('Punto de Medida'!$B$8:$D$8)</f>
        <v>741.19193118908356</v>
      </c>
      <c r="G685" s="57">
        <f>CMG!E678</f>
        <v>0</v>
      </c>
      <c r="H685" s="20">
        <f t="shared" ca="1" si="52"/>
        <v>0</v>
      </c>
    </row>
    <row r="686" spans="1:8" x14ac:dyDescent="0.2">
      <c r="A686" s="46">
        <f t="shared" si="53"/>
        <v>44529</v>
      </c>
      <c r="B686" s="4">
        <f t="shared" si="54"/>
        <v>5</v>
      </c>
      <c r="C686" s="4">
        <f t="shared" si="50"/>
        <v>2021</v>
      </c>
      <c r="D686" s="4">
        <f t="shared" si="51"/>
        <v>11</v>
      </c>
      <c r="E686" s="47">
        <v>677</v>
      </c>
      <c r="F686" s="57">
        <f ca="1">Proforma!$C$4*SUM('Punto de Medida'!B686:D686)/SUM('Punto de Medida'!$B$8:$D$8)</f>
        <v>781.8024677308249</v>
      </c>
      <c r="G686" s="57">
        <f>CMG!E679</f>
        <v>0</v>
      </c>
      <c r="H686" s="20">
        <f t="shared" ca="1" si="52"/>
        <v>0</v>
      </c>
    </row>
    <row r="687" spans="1:8" x14ac:dyDescent="0.2">
      <c r="A687" s="46">
        <f t="shared" si="53"/>
        <v>44529</v>
      </c>
      <c r="B687" s="4">
        <f t="shared" si="54"/>
        <v>6</v>
      </c>
      <c r="C687" s="4">
        <f t="shared" si="50"/>
        <v>2021</v>
      </c>
      <c r="D687" s="4">
        <f t="shared" si="51"/>
        <v>11</v>
      </c>
      <c r="E687" s="47">
        <v>678</v>
      </c>
      <c r="F687" s="57">
        <f ca="1">Proforma!$C$4*SUM('Punto de Medida'!B687:D687)/SUM('Punto de Medida'!$B$8:$D$8)</f>
        <v>780.48682553244839</v>
      </c>
      <c r="G687" s="57">
        <f>CMG!E680</f>
        <v>0</v>
      </c>
      <c r="H687" s="20">
        <f t="shared" ca="1" si="52"/>
        <v>0</v>
      </c>
    </row>
    <row r="688" spans="1:8" x14ac:dyDescent="0.2">
      <c r="A688" s="46">
        <f t="shared" si="53"/>
        <v>44529</v>
      </c>
      <c r="B688" s="4">
        <f t="shared" si="54"/>
        <v>7</v>
      </c>
      <c r="C688" s="4">
        <f t="shared" si="50"/>
        <v>2021</v>
      </c>
      <c r="D688" s="4">
        <f t="shared" si="51"/>
        <v>11</v>
      </c>
      <c r="E688" s="47">
        <v>679</v>
      </c>
      <c r="F688" s="57">
        <f ca="1">Proforma!$C$4*SUM('Punto de Medida'!B688:D688)/SUM('Punto de Medida'!$B$8:$D$8)</f>
        <v>1241.9953860847418</v>
      </c>
      <c r="G688" s="57">
        <f>CMG!E681</f>
        <v>0</v>
      </c>
      <c r="H688" s="20">
        <f t="shared" ca="1" si="52"/>
        <v>0</v>
      </c>
    </row>
    <row r="689" spans="1:8" x14ac:dyDescent="0.2">
      <c r="A689" s="46">
        <f t="shared" si="53"/>
        <v>44529</v>
      </c>
      <c r="B689" s="4">
        <f t="shared" si="54"/>
        <v>8</v>
      </c>
      <c r="C689" s="4">
        <f t="shared" si="50"/>
        <v>2021</v>
      </c>
      <c r="D689" s="4">
        <f t="shared" si="51"/>
        <v>11</v>
      </c>
      <c r="E689" s="47">
        <v>680</v>
      </c>
      <c r="F689" s="57">
        <f ca="1">Proforma!$C$4*SUM('Punto de Medida'!B689:D689)/SUM('Punto de Medida'!$B$8:$D$8)</f>
        <v>1738.9487748180959</v>
      </c>
      <c r="G689" s="57">
        <f>CMG!E682</f>
        <v>0</v>
      </c>
      <c r="H689" s="20">
        <f t="shared" ca="1" si="52"/>
        <v>0</v>
      </c>
    </row>
    <row r="690" spans="1:8" x14ac:dyDescent="0.2">
      <c r="A690" s="46">
        <f t="shared" si="53"/>
        <v>44529</v>
      </c>
      <c r="B690" s="4">
        <f t="shared" si="54"/>
        <v>9</v>
      </c>
      <c r="C690" s="4">
        <f t="shared" si="50"/>
        <v>2021</v>
      </c>
      <c r="D690" s="4">
        <f t="shared" si="51"/>
        <v>11</v>
      </c>
      <c r="E690" s="47">
        <v>681</v>
      </c>
      <c r="F690" s="57">
        <f ca="1">Proforma!$C$4*SUM('Punto de Medida'!B690:D690)/SUM('Punto de Medida'!$B$8:$D$8)</f>
        <v>1255.1315776737817</v>
      </c>
      <c r="G690" s="57">
        <f>CMG!E683</f>
        <v>0</v>
      </c>
      <c r="H690" s="20">
        <f t="shared" ca="1" si="52"/>
        <v>0</v>
      </c>
    </row>
    <row r="691" spans="1:8" x14ac:dyDescent="0.2">
      <c r="A691" s="46">
        <f t="shared" si="53"/>
        <v>44529</v>
      </c>
      <c r="B691" s="4">
        <f t="shared" si="54"/>
        <v>10</v>
      </c>
      <c r="C691" s="4">
        <f t="shared" si="50"/>
        <v>2021</v>
      </c>
      <c r="D691" s="4">
        <f t="shared" si="51"/>
        <v>11</v>
      </c>
      <c r="E691" s="47">
        <v>682</v>
      </c>
      <c r="F691" s="57">
        <f ca="1">Proforma!$C$4*SUM('Punto de Medida'!B691:D691)/SUM('Punto de Medida'!$B$8:$D$8)</f>
        <v>1119.2050223057734</v>
      </c>
      <c r="G691" s="57">
        <f>CMG!E684</f>
        <v>0</v>
      </c>
      <c r="H691" s="20">
        <f t="shared" ca="1" si="52"/>
        <v>0</v>
      </c>
    </row>
    <row r="692" spans="1:8" x14ac:dyDescent="0.2">
      <c r="A692" s="46">
        <f t="shared" si="53"/>
        <v>44529</v>
      </c>
      <c r="B692" s="4">
        <f t="shared" si="54"/>
        <v>11</v>
      </c>
      <c r="C692" s="4">
        <f t="shared" si="50"/>
        <v>2021</v>
      </c>
      <c r="D692" s="4">
        <f t="shared" si="51"/>
        <v>11</v>
      </c>
      <c r="E692" s="47">
        <v>683</v>
      </c>
      <c r="F692" s="57">
        <f ca="1">Proforma!$C$4*SUM('Punto de Medida'!B692:D692)/SUM('Punto de Medida'!$B$8:$D$8)</f>
        <v>996.71915523700534</v>
      </c>
      <c r="G692" s="57">
        <f>CMG!E685</f>
        <v>0</v>
      </c>
      <c r="H692" s="20">
        <f t="shared" ca="1" si="52"/>
        <v>0</v>
      </c>
    </row>
    <row r="693" spans="1:8" x14ac:dyDescent="0.2">
      <c r="A693" s="46">
        <f t="shared" si="53"/>
        <v>44529</v>
      </c>
      <c r="B693" s="4">
        <f t="shared" si="54"/>
        <v>12</v>
      </c>
      <c r="C693" s="4">
        <f t="shared" si="50"/>
        <v>2021</v>
      </c>
      <c r="D693" s="4">
        <f t="shared" si="51"/>
        <v>11</v>
      </c>
      <c r="E693" s="47">
        <v>684</v>
      </c>
      <c r="F693" s="57">
        <f ca="1">Proforma!$C$4*SUM('Punto de Medida'!B693:D693)/SUM('Punto de Medida'!$B$8:$D$8)</f>
        <v>1105.3730638124762</v>
      </c>
      <c r="G693" s="57">
        <f>CMG!E686</f>
        <v>0</v>
      </c>
      <c r="H693" s="20">
        <f t="shared" ca="1" si="52"/>
        <v>0</v>
      </c>
    </row>
    <row r="694" spans="1:8" x14ac:dyDescent="0.2">
      <c r="A694" s="46">
        <f t="shared" si="53"/>
        <v>44529</v>
      </c>
      <c r="B694" s="4">
        <f t="shared" si="54"/>
        <v>13</v>
      </c>
      <c r="C694" s="4">
        <f t="shared" si="50"/>
        <v>2021</v>
      </c>
      <c r="D694" s="4">
        <f t="shared" si="51"/>
        <v>11</v>
      </c>
      <c r="E694" s="47">
        <v>685</v>
      </c>
      <c r="F694" s="57">
        <f ca="1">Proforma!$C$4*SUM('Punto de Medida'!B694:D694)/SUM('Punto de Medida'!$B$8:$D$8)</f>
        <v>839.20414004370195</v>
      </c>
      <c r="G694" s="57">
        <f>CMG!E687</f>
        <v>0</v>
      </c>
      <c r="H694" s="20">
        <f t="shared" ca="1" si="52"/>
        <v>0</v>
      </c>
    </row>
    <row r="695" spans="1:8" x14ac:dyDescent="0.2">
      <c r="A695" s="46">
        <f t="shared" si="53"/>
        <v>44529</v>
      </c>
      <c r="B695" s="4">
        <f t="shared" si="54"/>
        <v>14</v>
      </c>
      <c r="C695" s="4">
        <f t="shared" si="50"/>
        <v>2021</v>
      </c>
      <c r="D695" s="4">
        <f t="shared" si="51"/>
        <v>11</v>
      </c>
      <c r="E695" s="47">
        <v>686</v>
      </c>
      <c r="F695" s="57">
        <f ca="1">Proforma!$C$4*SUM('Punto de Medida'!B695:D695)/SUM('Punto de Medida'!$B$8:$D$8)</f>
        <v>1143.2759941490337</v>
      </c>
      <c r="G695" s="57">
        <f>CMG!E688</f>
        <v>0</v>
      </c>
      <c r="H695" s="20">
        <f t="shared" ca="1" si="52"/>
        <v>0</v>
      </c>
    </row>
    <row r="696" spans="1:8" x14ac:dyDescent="0.2">
      <c r="A696" s="46">
        <f t="shared" si="53"/>
        <v>44529</v>
      </c>
      <c r="B696" s="4">
        <f t="shared" si="54"/>
        <v>15</v>
      </c>
      <c r="C696" s="4">
        <f t="shared" si="50"/>
        <v>2021</v>
      </c>
      <c r="D696" s="4">
        <f t="shared" si="51"/>
        <v>11</v>
      </c>
      <c r="E696" s="47">
        <v>687</v>
      </c>
      <c r="F696" s="57">
        <f ca="1">Proforma!$C$4*SUM('Punto de Medida'!B696:D696)/SUM('Punto de Medida'!$B$8:$D$8)</f>
        <v>1008.8395270054503</v>
      </c>
      <c r="G696" s="57">
        <f>CMG!E689</f>
        <v>0</v>
      </c>
      <c r="H696" s="20">
        <f t="shared" ca="1" si="52"/>
        <v>0</v>
      </c>
    </row>
    <row r="697" spans="1:8" x14ac:dyDescent="0.2">
      <c r="A697" s="46">
        <f t="shared" si="53"/>
        <v>44529</v>
      </c>
      <c r="B697" s="4">
        <f t="shared" si="54"/>
        <v>16</v>
      </c>
      <c r="C697" s="4">
        <f t="shared" si="50"/>
        <v>2021</v>
      </c>
      <c r="D697" s="4">
        <f t="shared" si="51"/>
        <v>11</v>
      </c>
      <c r="E697" s="47">
        <v>688</v>
      </c>
      <c r="F697" s="57">
        <f ca="1">Proforma!$C$4*SUM('Punto de Medida'!B697:D697)/SUM('Punto de Medida'!$B$8:$D$8)</f>
        <v>1683.2981272953548</v>
      </c>
      <c r="G697" s="57">
        <f>CMG!E690</f>
        <v>0</v>
      </c>
      <c r="H697" s="20">
        <f t="shared" ca="1" si="52"/>
        <v>0</v>
      </c>
    </row>
    <row r="698" spans="1:8" x14ac:dyDescent="0.2">
      <c r="A698" s="46">
        <f t="shared" si="53"/>
        <v>44529</v>
      </c>
      <c r="B698" s="4">
        <f t="shared" si="54"/>
        <v>17</v>
      </c>
      <c r="C698" s="4">
        <f t="shared" si="50"/>
        <v>2021</v>
      </c>
      <c r="D698" s="4">
        <f t="shared" si="51"/>
        <v>11</v>
      </c>
      <c r="E698" s="47">
        <v>689</v>
      </c>
      <c r="F698" s="57">
        <f ca="1">Proforma!$C$4*SUM('Punto de Medida'!B698:D698)/SUM('Punto de Medida'!$B$8:$D$8)</f>
        <v>2942.5357787552325</v>
      </c>
      <c r="G698" s="57">
        <f>CMG!E691</f>
        <v>0</v>
      </c>
      <c r="H698" s="20">
        <f t="shared" ca="1" si="52"/>
        <v>0</v>
      </c>
    </row>
    <row r="699" spans="1:8" x14ac:dyDescent="0.2">
      <c r="A699" s="46">
        <f t="shared" si="53"/>
        <v>44529</v>
      </c>
      <c r="B699" s="4">
        <f t="shared" si="54"/>
        <v>18</v>
      </c>
      <c r="C699" s="4">
        <f t="shared" si="50"/>
        <v>2021</v>
      </c>
      <c r="D699" s="4">
        <f t="shared" si="51"/>
        <v>11</v>
      </c>
      <c r="E699" s="47">
        <v>690</v>
      </c>
      <c r="F699" s="57">
        <f ca="1">Proforma!$C$4*SUM('Punto de Medida'!B699:D699)/SUM('Punto de Medida'!$B$8:$D$8)</f>
        <v>4028.5168310473837</v>
      </c>
      <c r="G699" s="57">
        <f>CMG!E692</f>
        <v>0</v>
      </c>
      <c r="H699" s="20">
        <f t="shared" ca="1" si="52"/>
        <v>0</v>
      </c>
    </row>
    <row r="700" spans="1:8" x14ac:dyDescent="0.2">
      <c r="A700" s="46">
        <f t="shared" si="53"/>
        <v>44529</v>
      </c>
      <c r="B700" s="4">
        <f t="shared" si="54"/>
        <v>19</v>
      </c>
      <c r="C700" s="4">
        <f t="shared" si="50"/>
        <v>2021</v>
      </c>
      <c r="D700" s="4">
        <f t="shared" si="51"/>
        <v>11</v>
      </c>
      <c r="E700" s="47">
        <v>691</v>
      </c>
      <c r="F700" s="57">
        <f ca="1">Proforma!$C$4*SUM('Punto de Medida'!B700:D700)/SUM('Punto de Medida'!$B$8:$D$8)</f>
        <v>4197.0829948597284</v>
      </c>
      <c r="G700" s="57">
        <f>CMG!E693</f>
        <v>0</v>
      </c>
      <c r="H700" s="20">
        <f t="shared" ca="1" si="52"/>
        <v>0</v>
      </c>
    </row>
    <row r="701" spans="1:8" x14ac:dyDescent="0.2">
      <c r="A701" s="46">
        <f t="shared" si="53"/>
        <v>44529</v>
      </c>
      <c r="B701" s="4">
        <f t="shared" si="54"/>
        <v>20</v>
      </c>
      <c r="C701" s="4">
        <f t="shared" si="50"/>
        <v>2021</v>
      </c>
      <c r="D701" s="4">
        <f t="shared" si="51"/>
        <v>11</v>
      </c>
      <c r="E701" s="47">
        <v>692</v>
      </c>
      <c r="F701" s="57">
        <f ca="1">Proforma!$C$4*SUM('Punto de Medida'!B701:D701)/SUM('Punto de Medida'!$B$8:$D$8)</f>
        <v>3829.5601041083255</v>
      </c>
      <c r="G701" s="57">
        <f>CMG!E694</f>
        <v>0</v>
      </c>
      <c r="H701" s="20">
        <f t="shared" ca="1" si="52"/>
        <v>0</v>
      </c>
    </row>
    <row r="702" spans="1:8" x14ac:dyDescent="0.2">
      <c r="A702" s="46">
        <f t="shared" si="53"/>
        <v>44529</v>
      </c>
      <c r="B702" s="4">
        <f t="shared" si="54"/>
        <v>21</v>
      </c>
      <c r="C702" s="4">
        <f t="shared" si="50"/>
        <v>2021</v>
      </c>
      <c r="D702" s="4">
        <f t="shared" si="51"/>
        <v>11</v>
      </c>
      <c r="E702" s="47">
        <v>693</v>
      </c>
      <c r="F702" s="57">
        <f ca="1">Proforma!$C$4*SUM('Punto de Medida'!B702:D702)/SUM('Punto de Medida'!$B$8:$D$8)</f>
        <v>3032.5209319108794</v>
      </c>
      <c r="G702" s="57">
        <f>CMG!E695</f>
        <v>0</v>
      </c>
      <c r="H702" s="20">
        <f t="shared" ca="1" si="52"/>
        <v>0</v>
      </c>
    </row>
    <row r="703" spans="1:8" x14ac:dyDescent="0.2">
      <c r="A703" s="46">
        <f t="shared" si="53"/>
        <v>44529</v>
      </c>
      <c r="B703" s="4">
        <f t="shared" si="54"/>
        <v>22</v>
      </c>
      <c r="C703" s="4">
        <f t="shared" si="50"/>
        <v>2021</v>
      </c>
      <c r="D703" s="4">
        <f t="shared" si="51"/>
        <v>11</v>
      </c>
      <c r="E703" s="47">
        <v>694</v>
      </c>
      <c r="F703" s="57">
        <f ca="1">Proforma!$C$4*SUM('Punto de Medida'!B703:D703)/SUM('Punto de Medida'!$B$8:$D$8)</f>
        <v>3006.2279985444002</v>
      </c>
      <c r="G703" s="57">
        <f>CMG!E696</f>
        <v>0</v>
      </c>
      <c r="H703" s="20">
        <f t="shared" ca="1" si="52"/>
        <v>0</v>
      </c>
    </row>
    <row r="704" spans="1:8" x14ac:dyDescent="0.2">
      <c r="A704" s="46">
        <f t="shared" si="53"/>
        <v>44529</v>
      </c>
      <c r="B704" s="4">
        <f t="shared" si="54"/>
        <v>23</v>
      </c>
      <c r="C704" s="4">
        <f t="shared" si="50"/>
        <v>2021</v>
      </c>
      <c r="D704" s="4">
        <f t="shared" si="51"/>
        <v>11</v>
      </c>
      <c r="E704" s="47">
        <v>695</v>
      </c>
      <c r="F704" s="57">
        <f ca="1">Proforma!$C$4*SUM('Punto de Medida'!B704:D704)/SUM('Punto de Medida'!$B$8:$D$8)</f>
        <v>2395.5624520358806</v>
      </c>
      <c r="G704" s="57">
        <f>CMG!E697</f>
        <v>0</v>
      </c>
      <c r="H704" s="20">
        <f t="shared" ca="1" si="52"/>
        <v>0</v>
      </c>
    </row>
    <row r="705" spans="1:8" x14ac:dyDescent="0.2">
      <c r="A705" s="46">
        <f t="shared" si="53"/>
        <v>44529</v>
      </c>
      <c r="B705" s="4">
        <f t="shared" si="54"/>
        <v>24</v>
      </c>
      <c r="C705" s="4">
        <f t="shared" si="50"/>
        <v>2021</v>
      </c>
      <c r="D705" s="4">
        <f t="shared" si="51"/>
        <v>11</v>
      </c>
      <c r="E705" s="47">
        <v>696</v>
      </c>
      <c r="F705" s="57">
        <f ca="1">Proforma!$C$4*SUM('Punto de Medida'!B705:D705)/SUM('Punto de Medida'!$B$8:$D$8)</f>
        <v>1892.2651034936116</v>
      </c>
      <c r="G705" s="57">
        <f>CMG!E698</f>
        <v>0</v>
      </c>
      <c r="H705" s="20">
        <f t="shared" ca="1" si="52"/>
        <v>0</v>
      </c>
    </row>
    <row r="706" spans="1:8" x14ac:dyDescent="0.2">
      <c r="A706" s="46">
        <f t="shared" si="53"/>
        <v>44530</v>
      </c>
      <c r="B706" s="4">
        <f t="shared" si="54"/>
        <v>1</v>
      </c>
      <c r="C706" s="4">
        <f t="shared" si="50"/>
        <v>2021</v>
      </c>
      <c r="D706" s="4">
        <f t="shared" si="51"/>
        <v>11</v>
      </c>
      <c r="E706" s="47">
        <v>697</v>
      </c>
      <c r="F706" s="57">
        <f ca="1">Proforma!$C$4*SUM('Punto de Medida'!B706:D706)/SUM('Punto de Medida'!$B$8:$D$8)</f>
        <v>1816.1132428918447</v>
      </c>
      <c r="G706" s="57">
        <f>CMG!E699</f>
        <v>0</v>
      </c>
      <c r="H706" s="20">
        <f t="shared" ca="1" si="52"/>
        <v>0</v>
      </c>
    </row>
    <row r="707" spans="1:8" x14ac:dyDescent="0.2">
      <c r="A707" s="46">
        <f t="shared" si="53"/>
        <v>44530</v>
      </c>
      <c r="B707" s="4">
        <f t="shared" si="54"/>
        <v>2</v>
      </c>
      <c r="C707" s="4">
        <f t="shared" si="50"/>
        <v>2021</v>
      </c>
      <c r="D707" s="4">
        <f t="shared" si="51"/>
        <v>11</v>
      </c>
      <c r="E707" s="47">
        <v>698</v>
      </c>
      <c r="F707" s="57">
        <f ca="1">Proforma!$C$4*SUM('Punto de Medida'!B707:D707)/SUM('Punto de Medida'!$B$8:$D$8)</f>
        <v>1718.345457230771</v>
      </c>
      <c r="G707" s="57">
        <f>CMG!E700</f>
        <v>0</v>
      </c>
      <c r="H707" s="20">
        <f t="shared" ca="1" si="52"/>
        <v>0</v>
      </c>
    </row>
    <row r="708" spans="1:8" x14ac:dyDescent="0.2">
      <c r="A708" s="46">
        <f t="shared" si="53"/>
        <v>44530</v>
      </c>
      <c r="B708" s="4">
        <f t="shared" si="54"/>
        <v>3</v>
      </c>
      <c r="C708" s="4">
        <f t="shared" si="50"/>
        <v>2021</v>
      </c>
      <c r="D708" s="4">
        <f t="shared" si="51"/>
        <v>11</v>
      </c>
      <c r="E708" s="47">
        <v>699</v>
      </c>
      <c r="F708" s="57">
        <f ca="1">Proforma!$C$4*SUM('Punto de Medida'!B708:D708)/SUM('Punto de Medida'!$B$8:$D$8)</f>
        <v>1855.9182355905411</v>
      </c>
      <c r="G708" s="57">
        <f>CMG!E701</f>
        <v>0</v>
      </c>
      <c r="H708" s="20">
        <f t="shared" ca="1" si="52"/>
        <v>0</v>
      </c>
    </row>
    <row r="709" spans="1:8" x14ac:dyDescent="0.2">
      <c r="A709" s="46">
        <f t="shared" si="53"/>
        <v>44530</v>
      </c>
      <c r="B709" s="4">
        <f t="shared" si="54"/>
        <v>4</v>
      </c>
      <c r="C709" s="4">
        <f t="shared" si="50"/>
        <v>2021</v>
      </c>
      <c r="D709" s="4">
        <f t="shared" si="51"/>
        <v>11</v>
      </c>
      <c r="E709" s="47">
        <v>700</v>
      </c>
      <c r="F709" s="57">
        <f ca="1">Proforma!$C$4*SUM('Punto de Medida'!B709:D709)/SUM('Punto de Medida'!$B$8:$D$8)</f>
        <v>1601.1724813396363</v>
      </c>
      <c r="G709" s="57">
        <f>CMG!E702</f>
        <v>0</v>
      </c>
      <c r="H709" s="20">
        <f t="shared" ca="1" si="52"/>
        <v>0</v>
      </c>
    </row>
    <row r="710" spans="1:8" x14ac:dyDescent="0.2">
      <c r="A710" s="46">
        <f t="shared" si="53"/>
        <v>44530</v>
      </c>
      <c r="B710" s="4">
        <f t="shared" si="54"/>
        <v>5</v>
      </c>
      <c r="C710" s="4">
        <f t="shared" si="50"/>
        <v>2021</v>
      </c>
      <c r="D710" s="4">
        <f t="shared" si="51"/>
        <v>11</v>
      </c>
      <c r="E710" s="47">
        <v>701</v>
      </c>
      <c r="F710" s="57">
        <f ca="1">Proforma!$C$4*SUM('Punto de Medida'!B710:D710)/SUM('Punto de Medida'!$B$8:$D$8)</f>
        <v>1940.1216903385939</v>
      </c>
      <c r="G710" s="57">
        <f>CMG!E703</f>
        <v>0</v>
      </c>
      <c r="H710" s="20">
        <f t="shared" ca="1" si="52"/>
        <v>0</v>
      </c>
    </row>
    <row r="711" spans="1:8" x14ac:dyDescent="0.2">
      <c r="A711" s="46">
        <f t="shared" si="53"/>
        <v>44530</v>
      </c>
      <c r="B711" s="4">
        <f t="shared" si="54"/>
        <v>6</v>
      </c>
      <c r="C711" s="4">
        <f t="shared" si="50"/>
        <v>2021</v>
      </c>
      <c r="D711" s="4">
        <f t="shared" si="51"/>
        <v>11</v>
      </c>
      <c r="E711" s="47">
        <v>702</v>
      </c>
      <c r="F711" s="57">
        <f ca="1">Proforma!$C$4*SUM('Punto de Medida'!B711:D711)/SUM('Punto de Medida'!$B$8:$D$8)</f>
        <v>1417.8651502609619</v>
      </c>
      <c r="G711" s="57">
        <f>CMG!E704</f>
        <v>0</v>
      </c>
      <c r="H711" s="20">
        <f t="shared" ca="1" si="52"/>
        <v>0</v>
      </c>
    </row>
    <row r="712" spans="1:8" x14ac:dyDescent="0.2">
      <c r="A712" s="46">
        <f t="shared" si="53"/>
        <v>44530</v>
      </c>
      <c r="B712" s="4">
        <f t="shared" si="54"/>
        <v>7</v>
      </c>
      <c r="C712" s="4">
        <f t="shared" si="50"/>
        <v>2021</v>
      </c>
      <c r="D712" s="4">
        <f t="shared" si="51"/>
        <v>11</v>
      </c>
      <c r="E712" s="47">
        <v>703</v>
      </c>
      <c r="F712" s="57">
        <f ca="1">Proforma!$C$4*SUM('Punto de Medida'!B712:D712)/SUM('Punto de Medida'!$B$8:$D$8)</f>
        <v>770.46760300712265</v>
      </c>
      <c r="G712" s="57">
        <f>CMG!E705</f>
        <v>0</v>
      </c>
      <c r="H712" s="20">
        <f t="shared" ca="1" si="52"/>
        <v>0</v>
      </c>
    </row>
    <row r="713" spans="1:8" x14ac:dyDescent="0.2">
      <c r="A713" s="46">
        <f t="shared" si="53"/>
        <v>44530</v>
      </c>
      <c r="B713" s="4">
        <f t="shared" si="54"/>
        <v>8</v>
      </c>
      <c r="C713" s="4">
        <f t="shared" si="50"/>
        <v>2021</v>
      </c>
      <c r="D713" s="4">
        <f t="shared" si="51"/>
        <v>11</v>
      </c>
      <c r="E713" s="47">
        <v>704</v>
      </c>
      <c r="F713" s="57">
        <f ca="1">Proforma!$C$4*SUM('Punto de Medida'!B713:D713)/SUM('Punto de Medida'!$B$8:$D$8)</f>
        <v>465.30696187016235</v>
      </c>
      <c r="G713" s="57">
        <f>CMG!E706</f>
        <v>0</v>
      </c>
      <c r="H713" s="20">
        <f t="shared" ca="1" si="52"/>
        <v>0</v>
      </c>
    </row>
    <row r="714" spans="1:8" x14ac:dyDescent="0.2">
      <c r="A714" s="46">
        <f t="shared" si="53"/>
        <v>44530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11</v>
      </c>
      <c r="E714" s="47">
        <v>705</v>
      </c>
      <c r="F714" s="57">
        <f ca="1">Proforma!$C$4*SUM('Punto de Medida'!B714:D714)/SUM('Punto de Medida'!$B$8:$D$8)</f>
        <v>388.7527094344714</v>
      </c>
      <c r="G714" s="57">
        <f>CMG!E707</f>
        <v>0</v>
      </c>
      <c r="H714" s="20">
        <f t="shared" ca="1" si="52"/>
        <v>0</v>
      </c>
    </row>
    <row r="715" spans="1:8" x14ac:dyDescent="0.2">
      <c r="A715" s="46">
        <f t="shared" si="53"/>
        <v>44530</v>
      </c>
      <c r="B715" s="4">
        <f t="shared" si="54"/>
        <v>10</v>
      </c>
      <c r="C715" s="4">
        <f t="shared" si="55"/>
        <v>2021</v>
      </c>
      <c r="D715" s="4">
        <f t="shared" si="56"/>
        <v>11</v>
      </c>
      <c r="E715" s="47">
        <v>706</v>
      </c>
      <c r="F715" s="57">
        <f ca="1">Proforma!$C$4*SUM('Punto de Medida'!B715:D715)/SUM('Punto de Medida'!$B$8:$D$8)</f>
        <v>146.4833848333181</v>
      </c>
      <c r="G715" s="57">
        <f>CMG!E708</f>
        <v>0</v>
      </c>
      <c r="H715" s="20">
        <f t="shared" ref="H715:H753" ca="1" si="57">F715*G715</f>
        <v>0</v>
      </c>
    </row>
    <row r="716" spans="1:8" x14ac:dyDescent="0.2">
      <c r="A716" s="46">
        <f t="shared" ref="A716:A753" si="58">IF(B715=24,A715+1,A715)</f>
        <v>44530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11</v>
      </c>
      <c r="E716" s="47">
        <v>707</v>
      </c>
      <c r="F716" s="57">
        <f ca="1">Proforma!$C$4*SUM('Punto de Medida'!B716:D716)/SUM('Punto de Medida'!$B$8:$D$8)</f>
        <v>89.754038292266486</v>
      </c>
      <c r="G716" s="57">
        <f>CMG!E709</f>
        <v>0</v>
      </c>
      <c r="H716" s="20">
        <f t="shared" ca="1" si="57"/>
        <v>0</v>
      </c>
    </row>
    <row r="717" spans="1:8" x14ac:dyDescent="0.2">
      <c r="A717" s="46">
        <f t="shared" si="58"/>
        <v>44530</v>
      </c>
      <c r="B717" s="4">
        <f t="shared" si="59"/>
        <v>12</v>
      </c>
      <c r="C717" s="4">
        <f t="shared" si="55"/>
        <v>2021</v>
      </c>
      <c r="D717" s="4">
        <f t="shared" si="56"/>
        <v>11</v>
      </c>
      <c r="E717" s="47">
        <v>708</v>
      </c>
      <c r="F717" s="57">
        <f ca="1">Proforma!$C$4*SUM('Punto de Medida'!B717:D717)/SUM('Punto de Medida'!$B$8:$D$8)</f>
        <v>64.2950774686675</v>
      </c>
      <c r="G717" s="57">
        <f>CMG!E710</f>
        <v>0</v>
      </c>
      <c r="H717" s="20">
        <f t="shared" ca="1" si="57"/>
        <v>0</v>
      </c>
    </row>
    <row r="718" spans="1:8" x14ac:dyDescent="0.2">
      <c r="A718" s="46">
        <f t="shared" si="58"/>
        <v>44530</v>
      </c>
      <c r="B718" s="4">
        <f t="shared" si="59"/>
        <v>13</v>
      </c>
      <c r="C718" s="4">
        <f t="shared" si="55"/>
        <v>2021</v>
      </c>
      <c r="D718" s="4">
        <f t="shared" si="56"/>
        <v>11</v>
      </c>
      <c r="E718" s="47">
        <v>709</v>
      </c>
      <c r="F718" s="57">
        <f ca="1">Proforma!$C$4*SUM('Punto de Medida'!B718:D718)/SUM('Punto de Medida'!$B$8:$D$8)</f>
        <v>6.7182669290388937</v>
      </c>
      <c r="G718" s="57">
        <f>CMG!E711</f>
        <v>0</v>
      </c>
      <c r="H718" s="20">
        <f t="shared" ca="1" si="57"/>
        <v>0</v>
      </c>
    </row>
    <row r="719" spans="1:8" x14ac:dyDescent="0.2">
      <c r="A719" s="46">
        <f t="shared" si="58"/>
        <v>44530</v>
      </c>
      <c r="B719" s="4">
        <f t="shared" si="59"/>
        <v>14</v>
      </c>
      <c r="C719" s="4">
        <f t="shared" si="55"/>
        <v>2021</v>
      </c>
      <c r="D719" s="4">
        <f t="shared" si="56"/>
        <v>11</v>
      </c>
      <c r="E719" s="47">
        <v>710</v>
      </c>
      <c r="F719" s="57">
        <f ca="1">Proforma!$C$4*SUM('Punto de Medida'!B719:D719)/SUM('Punto de Medida'!$B$8:$D$8)</f>
        <v>55.08766978588806</v>
      </c>
      <c r="G719" s="57">
        <f>CMG!E712</f>
        <v>0</v>
      </c>
      <c r="H719" s="20">
        <f t="shared" ca="1" si="57"/>
        <v>0</v>
      </c>
    </row>
    <row r="720" spans="1:8" x14ac:dyDescent="0.2">
      <c r="A720" s="46">
        <f t="shared" si="58"/>
        <v>44530</v>
      </c>
      <c r="B720" s="4">
        <f t="shared" si="59"/>
        <v>15</v>
      </c>
      <c r="C720" s="4">
        <f t="shared" si="55"/>
        <v>2021</v>
      </c>
      <c r="D720" s="4">
        <f t="shared" si="56"/>
        <v>11</v>
      </c>
      <c r="E720" s="47">
        <v>711</v>
      </c>
      <c r="F720" s="57">
        <f ca="1">Proforma!$C$4*SUM('Punto de Medida'!B720:D720)/SUM('Punto de Medida'!$B$8:$D$8)</f>
        <v>167.67592418066761</v>
      </c>
      <c r="G720" s="57">
        <f>CMG!E713</f>
        <v>0</v>
      </c>
      <c r="H720" s="20">
        <f t="shared" ca="1" si="57"/>
        <v>0</v>
      </c>
    </row>
    <row r="721" spans="1:8" x14ac:dyDescent="0.2">
      <c r="A721" s="46">
        <f t="shared" si="58"/>
        <v>44530</v>
      </c>
      <c r="B721" s="4">
        <f t="shared" si="59"/>
        <v>16</v>
      </c>
      <c r="C721" s="4">
        <f t="shared" si="55"/>
        <v>2021</v>
      </c>
      <c r="D721" s="4">
        <f t="shared" si="56"/>
        <v>11</v>
      </c>
      <c r="E721" s="47">
        <v>712</v>
      </c>
      <c r="F721" s="57">
        <f ca="1">Proforma!$C$4*SUM('Punto de Medida'!B721:D721)/SUM('Punto de Medida'!$B$8:$D$8)</f>
        <v>770.76267755488334</v>
      </c>
      <c r="G721" s="57">
        <f>CMG!E714</f>
        <v>0</v>
      </c>
      <c r="H721" s="20">
        <f t="shared" ca="1" si="57"/>
        <v>0</v>
      </c>
    </row>
    <row r="722" spans="1:8" x14ac:dyDescent="0.2">
      <c r="A722" s="46">
        <f t="shared" si="58"/>
        <v>44530</v>
      </c>
      <c r="B722" s="4">
        <f t="shared" si="59"/>
        <v>17</v>
      </c>
      <c r="C722" s="4">
        <f t="shared" si="55"/>
        <v>2021</v>
      </c>
      <c r="D722" s="4">
        <f t="shared" si="56"/>
        <v>11</v>
      </c>
      <c r="E722" s="47">
        <v>713</v>
      </c>
      <c r="F722" s="57">
        <f ca="1">Proforma!$C$4*SUM('Punto de Medida'!B722:D722)/SUM('Punto de Medida'!$B$8:$D$8)</f>
        <v>2044.8603718490385</v>
      </c>
      <c r="G722" s="57">
        <f>CMG!E715</f>
        <v>0</v>
      </c>
      <c r="H722" s="20">
        <f t="shared" ca="1" si="57"/>
        <v>0</v>
      </c>
    </row>
    <row r="723" spans="1:8" x14ac:dyDescent="0.2">
      <c r="A723" s="46">
        <f t="shared" si="58"/>
        <v>44530</v>
      </c>
      <c r="B723" s="4">
        <f t="shared" si="59"/>
        <v>18</v>
      </c>
      <c r="C723" s="4">
        <f t="shared" si="55"/>
        <v>2021</v>
      </c>
      <c r="D723" s="4">
        <f t="shared" si="56"/>
        <v>11</v>
      </c>
      <c r="E723" s="47">
        <v>714</v>
      </c>
      <c r="F723" s="57">
        <f ca="1">Proforma!$C$4*SUM('Punto de Medida'!B723:D723)/SUM('Punto de Medida'!$B$8:$D$8)</f>
        <v>3655.5332424203812</v>
      </c>
      <c r="G723" s="57">
        <f>CMG!E716</f>
        <v>0</v>
      </c>
      <c r="H723" s="20">
        <f t="shared" ca="1" si="57"/>
        <v>0</v>
      </c>
    </row>
    <row r="724" spans="1:8" x14ac:dyDescent="0.2">
      <c r="A724" s="46">
        <f t="shared" si="58"/>
        <v>44530</v>
      </c>
      <c r="B724" s="4">
        <f t="shared" si="59"/>
        <v>19</v>
      </c>
      <c r="C724" s="4">
        <f t="shared" si="55"/>
        <v>2021</v>
      </c>
      <c r="D724" s="4">
        <f t="shared" si="56"/>
        <v>11</v>
      </c>
      <c r="E724" s="47">
        <v>715</v>
      </c>
      <c r="F724" s="57">
        <f ca="1">Proforma!$C$4*SUM('Punto de Medida'!B724:D724)/SUM('Punto de Medida'!$B$8:$D$8)</f>
        <v>4955.5056948456295</v>
      </c>
      <c r="G724" s="57">
        <f>CMG!E717</f>
        <v>0</v>
      </c>
      <c r="H724" s="20">
        <f t="shared" ca="1" si="57"/>
        <v>0</v>
      </c>
    </row>
    <row r="725" spans="1:8" x14ac:dyDescent="0.2">
      <c r="A725" s="46">
        <f t="shared" si="58"/>
        <v>44530</v>
      </c>
      <c r="B725" s="4">
        <f t="shared" si="59"/>
        <v>20</v>
      </c>
      <c r="C725" s="4">
        <f t="shared" si="55"/>
        <v>2021</v>
      </c>
      <c r="D725" s="4">
        <f t="shared" si="56"/>
        <v>11</v>
      </c>
      <c r="E725" s="47">
        <v>716</v>
      </c>
      <c r="F725" s="57">
        <f ca="1">Proforma!$C$4*SUM('Punto de Medida'!B725:D725)/SUM('Punto de Medida'!$B$8:$D$8)</f>
        <v>6100.0406290156989</v>
      </c>
      <c r="G725" s="57">
        <f>CMG!E718</f>
        <v>0</v>
      </c>
      <c r="H725" s="20">
        <f t="shared" ca="1" si="57"/>
        <v>0</v>
      </c>
    </row>
    <row r="726" spans="1:8" x14ac:dyDescent="0.2">
      <c r="A726" s="46">
        <f t="shared" si="58"/>
        <v>44530</v>
      </c>
      <c r="B726" s="4">
        <f t="shared" si="59"/>
        <v>21</v>
      </c>
      <c r="C726" s="4">
        <f t="shared" si="55"/>
        <v>2021</v>
      </c>
      <c r="D726" s="4">
        <f t="shared" si="56"/>
        <v>11</v>
      </c>
      <c r="E726" s="47">
        <v>717</v>
      </c>
      <c r="F726" s="57">
        <f ca="1">Proforma!$C$4*SUM('Punto de Medida'!B726:D726)/SUM('Punto de Medida'!$B$8:$D$8)</f>
        <v>6209.6234850872988</v>
      </c>
      <c r="G726" s="57">
        <f>CMG!E719</f>
        <v>0</v>
      </c>
      <c r="H726" s="20">
        <f t="shared" ca="1" si="57"/>
        <v>0</v>
      </c>
    </row>
    <row r="727" spans="1:8" x14ac:dyDescent="0.2">
      <c r="A727" s="46">
        <f t="shared" si="58"/>
        <v>44530</v>
      </c>
      <c r="B727" s="4">
        <f t="shared" si="59"/>
        <v>22</v>
      </c>
      <c r="C727" s="4">
        <f t="shared" si="55"/>
        <v>2021</v>
      </c>
      <c r="D727" s="4">
        <f t="shared" si="56"/>
        <v>11</v>
      </c>
      <c r="E727" s="47">
        <v>718</v>
      </c>
      <c r="F727" s="57">
        <f ca="1">Proforma!$C$4*SUM('Punto de Medida'!B727:D727)/SUM('Punto de Medida'!$B$8:$D$8)</f>
        <v>6040.8591768317183</v>
      </c>
      <c r="G727" s="57">
        <f>CMG!E720</f>
        <v>0</v>
      </c>
      <c r="H727" s="20">
        <f t="shared" ca="1" si="57"/>
        <v>0</v>
      </c>
    </row>
    <row r="728" spans="1:8" x14ac:dyDescent="0.2">
      <c r="A728" s="46">
        <f t="shared" si="58"/>
        <v>44530</v>
      </c>
      <c r="B728" s="4">
        <f t="shared" si="59"/>
        <v>23</v>
      </c>
      <c r="C728" s="4">
        <f t="shared" si="55"/>
        <v>2021</v>
      </c>
      <c r="D728" s="4">
        <f t="shared" si="56"/>
        <v>11</v>
      </c>
      <c r="E728" s="47">
        <v>719</v>
      </c>
      <c r="F728" s="57">
        <f ca="1">Proforma!$C$4*SUM('Punto de Medida'!B728:D728)/SUM('Punto de Medida'!$B$8:$D$8)</f>
        <v>5423.0120656364934</v>
      </c>
      <c r="G728" s="57">
        <f>CMG!E721</f>
        <v>0</v>
      </c>
      <c r="H728" s="20">
        <f t="shared" ca="1" si="57"/>
        <v>0</v>
      </c>
    </row>
    <row r="729" spans="1:8" x14ac:dyDescent="0.2">
      <c r="A729" s="46">
        <f t="shared" si="58"/>
        <v>44530</v>
      </c>
      <c r="B729" s="4">
        <f t="shared" si="59"/>
        <v>24</v>
      </c>
      <c r="C729" s="4">
        <f t="shared" si="55"/>
        <v>2021</v>
      </c>
      <c r="D729" s="4">
        <f t="shared" si="56"/>
        <v>11</v>
      </c>
      <c r="E729" s="47">
        <v>720</v>
      </c>
      <c r="F729" s="57">
        <f ca="1">Proforma!$C$4*SUM('Punto de Medida'!B729:D729)/SUM('Punto de Medida'!$B$8:$D$8)</f>
        <v>4197.3107455178069</v>
      </c>
      <c r="G729" s="57">
        <f>CMG!E722</f>
        <v>0</v>
      </c>
      <c r="H729" s="20">
        <f t="shared" ca="1" si="57"/>
        <v>0</v>
      </c>
    </row>
    <row r="730" spans="1:8" x14ac:dyDescent="0.2">
      <c r="A730" s="46">
        <f t="shared" si="58"/>
        <v>44531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>
        <f ca="1">Proforma!$C$4*SUM('Punto de Medida'!B730:D730)/SUM('Punto de Medida'!$B$8:$D$8)</f>
        <v>0</v>
      </c>
      <c r="G730" s="57">
        <f>CMG!E723</f>
        <v>0</v>
      </c>
      <c r="H730" s="20">
        <f t="shared" ca="1" si="57"/>
        <v>0</v>
      </c>
    </row>
    <row r="731" spans="1:8" x14ac:dyDescent="0.2">
      <c r="A731" s="46">
        <f t="shared" si="58"/>
        <v>44531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>
        <f ca="1">Proforma!$C$4*SUM('Punto de Medida'!B731:D731)/SUM('Punto de Medida'!$B$8:$D$8)</f>
        <v>0</v>
      </c>
      <c r="G731" s="57">
        <f>CMG!E724</f>
        <v>0</v>
      </c>
      <c r="H731" s="20">
        <f t="shared" ca="1" si="57"/>
        <v>0</v>
      </c>
    </row>
    <row r="732" spans="1:8" x14ac:dyDescent="0.2">
      <c r="A732" s="46">
        <f t="shared" si="58"/>
        <v>44531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>
        <f ca="1">Proforma!$C$4*SUM('Punto de Medida'!B732:D732)/SUM('Punto de Medida'!$B$8:$D$8)</f>
        <v>0</v>
      </c>
      <c r="G732" s="57">
        <f>CMG!E725</f>
        <v>0</v>
      </c>
      <c r="H732" s="20">
        <f t="shared" ca="1" si="57"/>
        <v>0</v>
      </c>
    </row>
    <row r="733" spans="1:8" x14ac:dyDescent="0.2">
      <c r="A733" s="46">
        <f t="shared" si="58"/>
        <v>44531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>
        <f ca="1">Proforma!$C$4*SUM('Punto de Medida'!B733:D733)/SUM('Punto de Medida'!$B$8:$D$8)</f>
        <v>0</v>
      </c>
      <c r="G733" s="57">
        <f>CMG!E726</f>
        <v>0</v>
      </c>
      <c r="H733" s="20">
        <f t="shared" ca="1" si="57"/>
        <v>0</v>
      </c>
    </row>
    <row r="734" spans="1:8" x14ac:dyDescent="0.2">
      <c r="A734" s="46">
        <f t="shared" si="58"/>
        <v>44531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>
        <f ca="1">Proforma!$C$4*SUM('Punto de Medida'!B734:D734)/SUM('Punto de Medida'!$B$8:$D$8)</f>
        <v>0</v>
      </c>
      <c r="G734" s="57">
        <f>CMG!E727</f>
        <v>0</v>
      </c>
      <c r="H734" s="20">
        <f t="shared" ca="1" si="57"/>
        <v>0</v>
      </c>
    </row>
    <row r="735" spans="1:8" x14ac:dyDescent="0.2">
      <c r="A735" s="46">
        <f t="shared" si="58"/>
        <v>44531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>
        <f ca="1">Proforma!$C$4*SUM('Punto de Medida'!B735:D735)/SUM('Punto de Medida'!$B$8:$D$8)</f>
        <v>0</v>
      </c>
      <c r="G735" s="57">
        <f>CMG!E728</f>
        <v>0</v>
      </c>
      <c r="H735" s="20">
        <f t="shared" ca="1" si="57"/>
        <v>0</v>
      </c>
    </row>
    <row r="736" spans="1:8" x14ac:dyDescent="0.2">
      <c r="A736" s="46">
        <f t="shared" si="58"/>
        <v>44531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>
        <f ca="1">Proforma!$C$4*SUM('Punto de Medida'!B736:D736)/SUM('Punto de Medida'!$B$8:$D$8)</f>
        <v>0</v>
      </c>
      <c r="G736" s="57">
        <f>CMG!E729</f>
        <v>0</v>
      </c>
      <c r="H736" s="20">
        <f t="shared" ca="1" si="57"/>
        <v>0</v>
      </c>
    </row>
    <row r="737" spans="1:8" x14ac:dyDescent="0.2">
      <c r="A737" s="46">
        <f t="shared" si="58"/>
        <v>44531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>
        <f ca="1">Proforma!$C$4*SUM('Punto de Medida'!B737:D737)/SUM('Punto de Medida'!$B$8:$D$8)</f>
        <v>0</v>
      </c>
      <c r="G737" s="57">
        <f>CMG!E730</f>
        <v>0</v>
      </c>
      <c r="H737" s="20">
        <f t="shared" ca="1" si="57"/>
        <v>0</v>
      </c>
    </row>
    <row r="738" spans="1:8" x14ac:dyDescent="0.2">
      <c r="A738" s="46">
        <f t="shared" si="58"/>
        <v>44531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>
        <f ca="1">Proforma!$C$4*SUM('Punto de Medida'!B738:D738)/SUM('Punto de Medida'!$B$8:$D$8)</f>
        <v>0</v>
      </c>
      <c r="G738" s="57">
        <f>CMG!E731</f>
        <v>0</v>
      </c>
      <c r="H738" s="20">
        <f t="shared" ca="1" si="57"/>
        <v>0</v>
      </c>
    </row>
    <row r="739" spans="1:8" x14ac:dyDescent="0.2">
      <c r="A739" s="46">
        <f t="shared" si="58"/>
        <v>44531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>
        <f ca="1">Proforma!$C$4*SUM('Punto de Medida'!B739:D739)/SUM('Punto de Medida'!$B$8:$D$8)</f>
        <v>0</v>
      </c>
      <c r="G739" s="57">
        <f>CMG!E732</f>
        <v>0</v>
      </c>
      <c r="H739" s="20">
        <f t="shared" ca="1" si="57"/>
        <v>0</v>
      </c>
    </row>
    <row r="740" spans="1:8" x14ac:dyDescent="0.2">
      <c r="A740" s="46">
        <f t="shared" si="58"/>
        <v>44531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>
        <f ca="1">Proforma!$C$4*SUM('Punto de Medida'!B740:D740)/SUM('Punto de Medida'!$B$8:$D$8)</f>
        <v>0</v>
      </c>
      <c r="G740" s="57">
        <f>CMG!E733</f>
        <v>0</v>
      </c>
      <c r="H740" s="20">
        <f t="shared" ca="1" si="57"/>
        <v>0</v>
      </c>
    </row>
    <row r="741" spans="1:8" x14ac:dyDescent="0.2">
      <c r="A741" s="46">
        <f t="shared" si="58"/>
        <v>44531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>
        <f ca="1">Proforma!$C$4*SUM('Punto de Medida'!B741:D741)/SUM('Punto de Medida'!$B$8:$D$8)</f>
        <v>0</v>
      </c>
      <c r="G741" s="57">
        <f>CMG!E734</f>
        <v>0</v>
      </c>
      <c r="H741" s="20">
        <f t="shared" ca="1" si="57"/>
        <v>0</v>
      </c>
    </row>
    <row r="742" spans="1:8" x14ac:dyDescent="0.2">
      <c r="A742" s="46">
        <f t="shared" si="58"/>
        <v>44531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>
        <f ca="1">Proforma!$C$4*SUM('Punto de Medida'!B742:D742)/SUM('Punto de Medida'!$B$8:$D$8)</f>
        <v>0</v>
      </c>
      <c r="G742" s="57">
        <f>CMG!E735</f>
        <v>0</v>
      </c>
      <c r="H742" s="20">
        <f t="shared" ca="1" si="57"/>
        <v>0</v>
      </c>
    </row>
    <row r="743" spans="1:8" x14ac:dyDescent="0.2">
      <c r="A743" s="46">
        <f t="shared" si="58"/>
        <v>44531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>
        <f ca="1">Proforma!$C$4*SUM('Punto de Medida'!B743:D743)/SUM('Punto de Medida'!$B$8:$D$8)</f>
        <v>0</v>
      </c>
      <c r="G743" s="57">
        <f>CMG!E736</f>
        <v>0</v>
      </c>
      <c r="H743" s="20">
        <f t="shared" ca="1" si="57"/>
        <v>0</v>
      </c>
    </row>
    <row r="744" spans="1:8" x14ac:dyDescent="0.2">
      <c r="A744" s="46">
        <f t="shared" si="58"/>
        <v>44531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>
        <f ca="1">Proforma!$C$4*SUM('Punto de Medida'!B744:D744)/SUM('Punto de Medida'!$B$8:$D$8)</f>
        <v>0</v>
      </c>
      <c r="G744" s="57">
        <f>CMG!E737</f>
        <v>0</v>
      </c>
      <c r="H744" s="20">
        <f t="shared" ca="1" si="57"/>
        <v>0</v>
      </c>
    </row>
    <row r="745" spans="1:8" x14ac:dyDescent="0.2">
      <c r="A745" s="46">
        <f t="shared" si="58"/>
        <v>44531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>
        <f ca="1">Proforma!$C$4*SUM('Punto de Medida'!B745:D745)/SUM('Punto de Medida'!$B$8:$D$8)</f>
        <v>0</v>
      </c>
      <c r="G745" s="57">
        <f>CMG!E738</f>
        <v>0</v>
      </c>
      <c r="H745" s="20">
        <f t="shared" ca="1" si="57"/>
        <v>0</v>
      </c>
    </row>
    <row r="746" spans="1:8" x14ac:dyDescent="0.2">
      <c r="A746" s="46">
        <f t="shared" si="58"/>
        <v>44531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>
        <f ca="1">Proforma!$C$4*SUM('Punto de Medida'!B746:D746)/SUM('Punto de Medida'!$B$8:$D$8)</f>
        <v>0</v>
      </c>
      <c r="G746" s="57">
        <f>CMG!E739</f>
        <v>0</v>
      </c>
      <c r="H746" s="20">
        <f t="shared" ca="1" si="57"/>
        <v>0</v>
      </c>
    </row>
    <row r="747" spans="1:8" x14ac:dyDescent="0.2">
      <c r="A747" s="46">
        <f t="shared" si="58"/>
        <v>44531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>
        <f ca="1">Proforma!$C$4*SUM('Punto de Medida'!B747:D747)/SUM('Punto de Medida'!$B$8:$D$8)</f>
        <v>0</v>
      </c>
      <c r="G747" s="57">
        <f>CMG!E740</f>
        <v>0</v>
      </c>
      <c r="H747" s="20">
        <f t="shared" ca="1" si="57"/>
        <v>0</v>
      </c>
    </row>
    <row r="748" spans="1:8" x14ac:dyDescent="0.2">
      <c r="A748" s="46">
        <f t="shared" si="58"/>
        <v>44531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>
        <f ca="1">Proforma!$C$4*SUM('Punto de Medida'!B748:D748)/SUM('Punto de Medida'!$B$8:$D$8)</f>
        <v>0</v>
      </c>
      <c r="G748" s="57">
        <f>CMG!E741</f>
        <v>0</v>
      </c>
      <c r="H748" s="20">
        <f t="shared" ca="1" si="57"/>
        <v>0</v>
      </c>
    </row>
    <row r="749" spans="1:8" x14ac:dyDescent="0.2">
      <c r="A749" s="46">
        <f t="shared" si="58"/>
        <v>44531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>
        <f ca="1">Proforma!$C$4*SUM('Punto de Medida'!B749:D749)/SUM('Punto de Medida'!$B$8:$D$8)</f>
        <v>0</v>
      </c>
      <c r="G749" s="57">
        <f>CMG!E742</f>
        <v>0</v>
      </c>
      <c r="H749" s="20">
        <f t="shared" ca="1" si="57"/>
        <v>0</v>
      </c>
    </row>
    <row r="750" spans="1:8" x14ac:dyDescent="0.2">
      <c r="A750" s="46">
        <f t="shared" si="58"/>
        <v>44531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>
        <f ca="1">Proforma!$C$4*SUM('Punto de Medida'!B750:D750)/SUM('Punto de Medida'!$B$8:$D$8)</f>
        <v>0</v>
      </c>
      <c r="G750" s="57">
        <f>CMG!E743</f>
        <v>0</v>
      </c>
      <c r="H750" s="20">
        <f t="shared" ca="1" si="57"/>
        <v>0</v>
      </c>
    </row>
    <row r="751" spans="1:8" x14ac:dyDescent="0.2">
      <c r="A751" s="46">
        <f t="shared" si="58"/>
        <v>44531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>
        <f ca="1">Proforma!$C$4*SUM('Punto de Medida'!B751:D751)/SUM('Punto de Medida'!$B$8:$D$8)</f>
        <v>0</v>
      </c>
      <c r="G751" s="57">
        <f>CMG!E744</f>
        <v>0</v>
      </c>
      <c r="H751" s="20">
        <f t="shared" ca="1" si="57"/>
        <v>0</v>
      </c>
    </row>
    <row r="752" spans="1:8" x14ac:dyDescent="0.2">
      <c r="A752" s="46">
        <f t="shared" si="58"/>
        <v>44531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>
        <f ca="1">Proforma!$C$4*SUM('Punto de Medida'!B752:D752)/SUM('Punto de Medida'!$B$8:$D$8)</f>
        <v>0</v>
      </c>
      <c r="G752" s="57">
        <f>CMG!E745</f>
        <v>0</v>
      </c>
      <c r="H752" s="20">
        <f t="shared" ca="1" si="57"/>
        <v>0</v>
      </c>
    </row>
    <row r="753" spans="1:8" x14ac:dyDescent="0.2">
      <c r="A753" s="46">
        <f t="shared" si="58"/>
        <v>44531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>
        <f ca="1">Proforma!$C$4*SUM('Punto de Medida'!B753:D753)/SUM('Punto de Medida'!$B$8:$D$8)</f>
        <v>0</v>
      </c>
      <c r="G753" s="57">
        <f>CMG!E746</f>
        <v>0</v>
      </c>
      <c r="H753" s="20">
        <f t="shared" ca="1" si="57"/>
        <v>0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0 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9"/>
  <sheetViews>
    <sheetView workbookViewId="0">
      <selection activeCell="C19" sqref="C19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3" x14ac:dyDescent="0.2">
      <c r="C19">
        <f>C15*120%*1000</f>
        <v>2762400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2021-12-11T17:44:53Z</dcterms:modified>
</cp:coreProperties>
</file>